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90" yWindow="135" windowWidth="15165" windowHeight="4770" activeTab="3"/>
  </bookViews>
  <sheets>
    <sheet name="Contents" sheetId="15" r:id="rId1"/>
    <sheet name="TRT-1" sheetId="17" r:id="rId2"/>
    <sheet name="TRT-2" sheetId="32" r:id="rId3"/>
    <sheet name="TRT-8" sheetId="11" r:id="rId4"/>
    <sheet name="T-9 " sheetId="30" r:id="rId5"/>
    <sheet name="T-14 " sheetId="31" r:id="rId6"/>
  </sheets>
  <definedNames>
    <definedName name="_xlnm.Print_Area" localSheetId="0">Contents!$A$1:$F$75</definedName>
    <definedName name="_xlnm.Print_Area" localSheetId="5">'T-14 '!$A$1:$K$47</definedName>
    <definedName name="_xlnm.Print_Area" localSheetId="4">'T-9 '!$A$1:$W$81</definedName>
    <definedName name="_xlnm.Print_Area" localSheetId="1">'TRT-1'!$A$1:$T$593</definedName>
    <definedName name="_xlnm.Print_Area" localSheetId="3">'TRT-8'!$A$1:$O$83</definedName>
    <definedName name="_xlnm.Print_Titles" localSheetId="4">'T-9 '!$A:$B</definedName>
    <definedName name="_xlnm.Print_Titles" localSheetId="1">'TRT-1'!$1:$10</definedName>
  </definedNames>
  <calcPr calcId="124519"/>
</workbook>
</file>

<file path=xl/calcChain.xml><?xml version="1.0" encoding="utf-8"?>
<calcChain xmlns="http://schemas.openxmlformats.org/spreadsheetml/2006/main">
  <c r="C16" i="31"/>
  <c r="D16"/>
  <c r="E16"/>
  <c r="F16"/>
  <c r="G16"/>
  <c r="H16"/>
  <c r="I16"/>
  <c r="J16"/>
  <c r="K16"/>
  <c r="C17"/>
  <c r="D17"/>
  <c r="E17"/>
  <c r="F17"/>
  <c r="G17"/>
  <c r="H17"/>
  <c r="I17"/>
  <c r="J17"/>
  <c r="K17"/>
  <c r="C28"/>
  <c r="C30"/>
  <c r="D30"/>
  <c r="C31"/>
  <c r="D31"/>
  <c r="E31"/>
  <c r="F31"/>
  <c r="G31"/>
  <c r="H31"/>
  <c r="I31"/>
  <c r="J31"/>
  <c r="K31"/>
  <c r="C32"/>
  <c r="D32"/>
  <c r="E32"/>
  <c r="F32"/>
  <c r="G32"/>
  <c r="H32"/>
  <c r="I32"/>
  <c r="J32"/>
  <c r="K32"/>
  <c r="C46"/>
  <c r="D46"/>
  <c r="E46"/>
  <c r="F46"/>
  <c r="G46"/>
  <c r="H46"/>
  <c r="I46"/>
  <c r="J46"/>
  <c r="K46"/>
  <c r="C47"/>
  <c r="D47"/>
  <c r="E47"/>
  <c r="F47"/>
  <c r="G47"/>
  <c r="H47"/>
  <c r="I47"/>
  <c r="J47"/>
  <c r="K47"/>
  <c r="C11" i="30"/>
  <c r="D11"/>
  <c r="E11"/>
  <c r="F11"/>
  <c r="G11"/>
  <c r="H11"/>
  <c r="I11"/>
  <c r="J11"/>
  <c r="K11"/>
  <c r="L11"/>
  <c r="M11"/>
  <c r="N11"/>
  <c r="O11"/>
  <c r="P11"/>
  <c r="Q11"/>
  <c r="R11"/>
  <c r="S11"/>
  <c r="T11"/>
  <c r="U11"/>
  <c r="V11"/>
  <c r="W11"/>
  <c r="C12"/>
  <c r="D12"/>
  <c r="E12"/>
  <c r="F12"/>
  <c r="G12"/>
  <c r="H12"/>
  <c r="I12"/>
  <c r="J12"/>
  <c r="K12"/>
  <c r="L12"/>
  <c r="M12"/>
  <c r="N12"/>
  <c r="O12"/>
  <c r="P12"/>
  <c r="Q12"/>
  <c r="R12"/>
  <c r="S12"/>
  <c r="T12"/>
  <c r="U12"/>
  <c r="V12"/>
  <c r="W12"/>
  <c r="C14"/>
  <c r="D14"/>
  <c r="E14"/>
  <c r="F14"/>
  <c r="G14"/>
  <c r="H14"/>
  <c r="I14"/>
  <c r="J14"/>
  <c r="K14"/>
  <c r="L14"/>
  <c r="M14"/>
  <c r="N14"/>
  <c r="O14"/>
  <c r="P14"/>
  <c r="Q14"/>
  <c r="R14"/>
  <c r="S14"/>
  <c r="T14"/>
  <c r="U14"/>
  <c r="V14"/>
  <c r="W14"/>
  <c r="C15"/>
  <c r="D15"/>
  <c r="E15"/>
  <c r="F15"/>
  <c r="G15"/>
  <c r="H15"/>
  <c r="I15"/>
  <c r="J15"/>
  <c r="K15"/>
  <c r="L15"/>
  <c r="M15"/>
  <c r="N15"/>
  <c r="O15"/>
  <c r="P15"/>
  <c r="Q15"/>
  <c r="R15"/>
  <c r="S15"/>
  <c r="T15"/>
  <c r="U15"/>
  <c r="V15"/>
  <c r="W15"/>
  <c r="C17"/>
  <c r="D17"/>
  <c r="E17"/>
  <c r="F17"/>
  <c r="G17"/>
  <c r="H17"/>
  <c r="I17"/>
  <c r="J17"/>
  <c r="K17"/>
  <c r="L17"/>
  <c r="M17"/>
  <c r="N17"/>
  <c r="O17"/>
  <c r="P17"/>
  <c r="Q17" s="1"/>
  <c r="R17"/>
  <c r="S17"/>
  <c r="T17" s="1"/>
  <c r="C18"/>
  <c r="D18" s="1"/>
  <c r="E18" s="1"/>
  <c r="F18"/>
  <c r="G18"/>
  <c r="H18"/>
  <c r="P18"/>
  <c r="Q18" s="1"/>
  <c r="D21"/>
  <c r="E21" s="1"/>
  <c r="P21"/>
  <c r="Q21" s="1"/>
  <c r="D22"/>
  <c r="E22" s="1"/>
  <c r="P22"/>
  <c r="Q22" s="1"/>
  <c r="K24"/>
  <c r="N24"/>
  <c r="T24"/>
  <c r="U24"/>
  <c r="W24"/>
  <c r="K25"/>
  <c r="N25"/>
  <c r="T25"/>
  <c r="U25"/>
  <c r="K26"/>
  <c r="N26"/>
  <c r="Q26"/>
  <c r="T26"/>
  <c r="U26"/>
  <c r="U27"/>
  <c r="K28"/>
  <c r="N28"/>
  <c r="Q28"/>
  <c r="U28"/>
  <c r="W28"/>
  <c r="I31"/>
  <c r="J31"/>
  <c r="K31"/>
  <c r="L31"/>
  <c r="M31"/>
  <c r="N31" s="1"/>
  <c r="O31"/>
  <c r="P31"/>
  <c r="Q31"/>
  <c r="R31"/>
  <c r="S31"/>
  <c r="T31" s="1"/>
  <c r="U31"/>
  <c r="V31"/>
  <c r="W31"/>
  <c r="M35"/>
  <c r="N35"/>
  <c r="P35"/>
  <c r="Q35" s="1"/>
  <c r="S35"/>
  <c r="T35" s="1"/>
  <c r="U35"/>
  <c r="W35"/>
  <c r="U37"/>
  <c r="V37"/>
  <c r="W37"/>
  <c r="E41"/>
  <c r="U41"/>
  <c r="E42"/>
  <c r="U42"/>
  <c r="U43"/>
  <c r="U44"/>
  <c r="U45"/>
  <c r="C46"/>
  <c r="D46"/>
  <c r="E46"/>
  <c r="F46"/>
  <c r="G46"/>
  <c r="H46"/>
  <c r="I46"/>
  <c r="J46"/>
  <c r="K46"/>
  <c r="L46"/>
  <c r="M46"/>
  <c r="N46"/>
  <c r="O46"/>
  <c r="P46"/>
  <c r="Q46"/>
  <c r="R46"/>
  <c r="S46"/>
  <c r="T46"/>
  <c r="U46"/>
  <c r="V46" s="1"/>
  <c r="W46" s="1"/>
  <c r="C47"/>
  <c r="D47"/>
  <c r="D49" s="1"/>
  <c r="D50" s="1"/>
  <c r="E47"/>
  <c r="C49"/>
  <c r="C50" s="1"/>
  <c r="C51" s="1"/>
  <c r="E49"/>
  <c r="E50" s="1"/>
  <c r="E51" s="1"/>
  <c r="F49"/>
  <c r="G49"/>
  <c r="G50" s="1"/>
  <c r="G51" s="1"/>
  <c r="H49"/>
  <c r="I49"/>
  <c r="I50" s="1"/>
  <c r="I51" s="1"/>
  <c r="J49"/>
  <c r="K49"/>
  <c r="K50" s="1"/>
  <c r="K51" s="1"/>
  <c r="L49"/>
  <c r="M49"/>
  <c r="M50" s="1"/>
  <c r="M51" s="1"/>
  <c r="N49"/>
  <c r="O49"/>
  <c r="O50" s="1"/>
  <c r="O51" s="1"/>
  <c r="P49"/>
  <c r="Q49"/>
  <c r="Q50" s="1"/>
  <c r="Q51" s="1"/>
  <c r="R49"/>
  <c r="S49"/>
  <c r="S50" s="1"/>
  <c r="S51" s="1"/>
  <c r="T49"/>
  <c r="U49"/>
  <c r="U50" s="1"/>
  <c r="U51" s="1"/>
  <c r="F50"/>
  <c r="F51" s="1"/>
  <c r="H50"/>
  <c r="H51" s="1"/>
  <c r="J50"/>
  <c r="J51" s="1"/>
  <c r="L50"/>
  <c r="L51" s="1"/>
  <c r="N50"/>
  <c r="N51" s="1"/>
  <c r="P50"/>
  <c r="P51" s="1"/>
  <c r="R50"/>
  <c r="R51" s="1"/>
  <c r="T50"/>
  <c r="T51" s="1"/>
  <c r="V50"/>
  <c r="V51" s="1"/>
  <c r="W50"/>
  <c r="W51"/>
  <c r="E57"/>
  <c r="Q57"/>
  <c r="Q60"/>
  <c r="Q61"/>
  <c r="Q62" s="1"/>
  <c r="Q79" s="1"/>
  <c r="Q81" s="1"/>
  <c r="E62"/>
  <c r="H62"/>
  <c r="H63" s="1"/>
  <c r="K62"/>
  <c r="N62"/>
  <c r="T62"/>
  <c r="W62"/>
  <c r="E63"/>
  <c r="E74"/>
  <c r="H74"/>
  <c r="K74"/>
  <c r="N74"/>
  <c r="Q74"/>
  <c r="T74"/>
  <c r="W74"/>
  <c r="E75"/>
  <c r="H75"/>
  <c r="H78" s="1"/>
  <c r="H81" s="1"/>
  <c r="K75"/>
  <c r="N75"/>
  <c r="N78" s="1"/>
  <c r="N81" s="1"/>
  <c r="Q75"/>
  <c r="T75"/>
  <c r="T78" s="1"/>
  <c r="T81" s="1"/>
  <c r="W75"/>
  <c r="E76"/>
  <c r="H76"/>
  <c r="K76"/>
  <c r="N76"/>
  <c r="Q76"/>
  <c r="T76"/>
  <c r="W76"/>
  <c r="E77"/>
  <c r="H77"/>
  <c r="K77"/>
  <c r="N77"/>
  <c r="Q77"/>
  <c r="T77"/>
  <c r="W77"/>
  <c r="E78"/>
  <c r="K78"/>
  <c r="Q78"/>
  <c r="W78"/>
  <c r="E79"/>
  <c r="H79"/>
  <c r="K79"/>
  <c r="N79"/>
  <c r="T79"/>
  <c r="W79"/>
  <c r="E81"/>
  <c r="K81"/>
  <c r="W81"/>
  <c r="E84"/>
  <c r="G84"/>
  <c r="E86"/>
  <c r="G87"/>
  <c r="D51" l="1"/>
  <c r="E85"/>
  <c r="E87" s="1"/>
  <c r="E88" s="1"/>
  <c r="M591" i="17" l="1"/>
  <c r="S592"/>
  <c r="R591"/>
  <c r="S591" s="1"/>
  <c r="R592"/>
  <c r="O573"/>
  <c r="P573"/>
  <c r="Q573"/>
  <c r="N573"/>
  <c r="L573"/>
  <c r="M573"/>
  <c r="L574"/>
  <c r="K573"/>
  <c r="J573"/>
  <c r="I573"/>
  <c r="H573"/>
  <c r="G573"/>
  <c r="F573"/>
  <c r="Q572"/>
  <c r="P572"/>
  <c r="O572"/>
  <c r="N572"/>
  <c r="M572"/>
  <c r="L572"/>
  <c r="K572"/>
  <c r="J572"/>
  <c r="I572"/>
  <c r="H572"/>
  <c r="G572"/>
  <c r="F572"/>
  <c r="O568"/>
  <c r="P568"/>
  <c r="Q568"/>
  <c r="O569"/>
  <c r="P569"/>
  <c r="Q569"/>
  <c r="N568"/>
  <c r="O564"/>
  <c r="P564"/>
  <c r="Q564"/>
  <c r="N564"/>
  <c r="O551"/>
  <c r="P551"/>
  <c r="Q551"/>
  <c r="N551"/>
  <c r="O546"/>
  <c r="P546"/>
  <c r="Q546"/>
  <c r="N546"/>
  <c r="O538"/>
  <c r="P538"/>
  <c r="Q538"/>
  <c r="N538"/>
  <c r="O530"/>
  <c r="P530"/>
  <c r="Q530"/>
  <c r="N530"/>
  <c r="O526"/>
  <c r="P526"/>
  <c r="Q526"/>
  <c r="N526"/>
  <c r="O522"/>
  <c r="P522"/>
  <c r="Q522"/>
  <c r="N522"/>
  <c r="O518"/>
  <c r="P518"/>
  <c r="Q518"/>
  <c r="N518"/>
  <c r="O514"/>
  <c r="P514"/>
  <c r="Q514"/>
  <c r="N514"/>
  <c r="O510"/>
  <c r="P510"/>
  <c r="Q510"/>
  <c r="N510"/>
  <c r="O498"/>
  <c r="P498"/>
  <c r="Q498"/>
  <c r="N498"/>
  <c r="O485"/>
  <c r="P485"/>
  <c r="Q485"/>
  <c r="N485"/>
  <c r="O481"/>
  <c r="P481"/>
  <c r="Q481"/>
  <c r="N481"/>
  <c r="M477"/>
  <c r="O473"/>
  <c r="P473"/>
  <c r="Q473"/>
  <c r="N473"/>
  <c r="O461"/>
  <c r="P461"/>
  <c r="Q461"/>
  <c r="N461"/>
  <c r="O457"/>
  <c r="P457"/>
  <c r="Q457"/>
  <c r="N457"/>
  <c r="O452"/>
  <c r="P452"/>
  <c r="Q452"/>
  <c r="N452"/>
  <c r="O442"/>
  <c r="P442"/>
  <c r="Q442"/>
  <c r="N442"/>
  <c r="O438"/>
  <c r="P438"/>
  <c r="Q438"/>
  <c r="N438"/>
  <c r="O430"/>
  <c r="P430"/>
  <c r="Q430"/>
  <c r="N430"/>
  <c r="O426"/>
  <c r="P426"/>
  <c r="Q426"/>
  <c r="N426"/>
  <c r="O422"/>
  <c r="P422"/>
  <c r="Q422"/>
  <c r="N422"/>
  <c r="O418"/>
  <c r="P418"/>
  <c r="Q418"/>
  <c r="N418"/>
  <c r="O414"/>
  <c r="P414"/>
  <c r="Q414"/>
  <c r="N414"/>
  <c r="O410"/>
  <c r="P410"/>
  <c r="Q410"/>
  <c r="N410"/>
  <c r="G393"/>
  <c r="H393"/>
  <c r="I393"/>
  <c r="J393"/>
  <c r="K393"/>
  <c r="L393"/>
  <c r="M393"/>
  <c r="N393"/>
  <c r="O393"/>
  <c r="P393"/>
  <c r="Q393"/>
  <c r="G394"/>
  <c r="H394"/>
  <c r="I394"/>
  <c r="J394"/>
  <c r="K394"/>
  <c r="L394"/>
  <c r="M394"/>
  <c r="N394"/>
  <c r="O394"/>
  <c r="P394"/>
  <c r="Q394"/>
  <c r="F394"/>
  <c r="O385"/>
  <c r="P385"/>
  <c r="Q385"/>
  <c r="N385"/>
  <c r="O368"/>
  <c r="P368"/>
  <c r="Q368"/>
  <c r="N368"/>
  <c r="O351"/>
  <c r="P351"/>
  <c r="Q351"/>
  <c r="N351"/>
  <c r="O354"/>
  <c r="S370"/>
  <c r="R333"/>
  <c r="R223"/>
  <c r="H333"/>
  <c r="I333"/>
  <c r="J333"/>
  <c r="K333"/>
  <c r="L333"/>
  <c r="M333"/>
  <c r="N333"/>
  <c r="O333"/>
  <c r="P333"/>
  <c r="Q333"/>
  <c r="H334"/>
  <c r="I334"/>
  <c r="J334"/>
  <c r="K334"/>
  <c r="L334"/>
  <c r="M334"/>
  <c r="N334"/>
  <c r="O334"/>
  <c r="P334"/>
  <c r="Q334"/>
  <c r="G333"/>
  <c r="G334"/>
  <c r="F334"/>
  <c r="F333"/>
  <c r="O320"/>
  <c r="P320"/>
  <c r="Q320"/>
  <c r="N320"/>
  <c r="O299"/>
  <c r="P299"/>
  <c r="Q299"/>
  <c r="N299"/>
  <c r="O278"/>
  <c r="P278"/>
  <c r="Q278"/>
  <c r="N278"/>
  <c r="S281"/>
  <c r="O257"/>
  <c r="P257"/>
  <c r="Q257"/>
  <c r="N257"/>
  <c r="O236"/>
  <c r="P236"/>
  <c r="Q236"/>
  <c r="N236"/>
  <c r="S239"/>
  <c r="O215"/>
  <c r="P215"/>
  <c r="Q215"/>
  <c r="N215"/>
  <c r="N194"/>
  <c r="O194"/>
  <c r="P194"/>
  <c r="Q194"/>
  <c r="O137"/>
  <c r="P137"/>
  <c r="Q137"/>
  <c r="N137"/>
  <c r="O123"/>
  <c r="P123"/>
  <c r="Q123"/>
  <c r="N123"/>
  <c r="O109"/>
  <c r="P109"/>
  <c r="Q109"/>
  <c r="N109"/>
  <c r="O92"/>
  <c r="P92"/>
  <c r="Q92"/>
  <c r="N92"/>
  <c r="O464"/>
  <c r="P464"/>
  <c r="Q464"/>
  <c r="O465"/>
  <c r="P465"/>
  <c r="Q465"/>
  <c r="G464"/>
  <c r="H464"/>
  <c r="I464"/>
  <c r="J464"/>
  <c r="K464"/>
  <c r="L464"/>
  <c r="M464"/>
  <c r="N464"/>
  <c r="G465"/>
  <c r="H465"/>
  <c r="I465"/>
  <c r="J465"/>
  <c r="K465"/>
  <c r="L465"/>
  <c r="M465"/>
  <c r="N465"/>
  <c r="F465"/>
  <c r="F464"/>
  <c r="R431"/>
  <c r="G565" l="1"/>
  <c r="H565"/>
  <c r="I565"/>
  <c r="J565"/>
  <c r="K565"/>
  <c r="L565"/>
  <c r="M565"/>
  <c r="N565"/>
  <c r="O565"/>
  <c r="P565"/>
  <c r="Q565"/>
  <c r="F565"/>
  <c r="G569"/>
  <c r="H569"/>
  <c r="I569"/>
  <c r="J569"/>
  <c r="K569"/>
  <c r="L569"/>
  <c r="M569"/>
  <c r="N569"/>
  <c r="F569"/>
  <c r="G587"/>
  <c r="H587"/>
  <c r="I587"/>
  <c r="J587"/>
  <c r="K587"/>
  <c r="L587"/>
  <c r="M587"/>
  <c r="N587"/>
  <c r="O587"/>
  <c r="P587"/>
  <c r="Q587"/>
  <c r="G581"/>
  <c r="H581"/>
  <c r="I581"/>
  <c r="J581"/>
  <c r="K581"/>
  <c r="L581"/>
  <c r="M581"/>
  <c r="N581"/>
  <c r="O581"/>
  <c r="P581"/>
  <c r="Q581"/>
  <c r="F581"/>
  <c r="G574"/>
  <c r="H574"/>
  <c r="I574"/>
  <c r="J574"/>
  <c r="K574"/>
  <c r="M574"/>
  <c r="N574"/>
  <c r="O574"/>
  <c r="P574"/>
  <c r="Q574"/>
  <c r="F574"/>
  <c r="P39"/>
  <c r="Q39"/>
  <c r="L39"/>
  <c r="K39"/>
  <c r="J39"/>
  <c r="K30"/>
  <c r="J30"/>
  <c r="F30"/>
  <c r="M30"/>
  <c r="P30"/>
  <c r="Q30"/>
  <c r="O30"/>
  <c r="L30"/>
  <c r="I30"/>
  <c r="H30"/>
  <c r="G386"/>
  <c r="D82" i="11"/>
  <c r="E82"/>
  <c r="F82"/>
  <c r="G82"/>
  <c r="H82"/>
  <c r="I82"/>
  <c r="J82"/>
  <c r="K82"/>
  <c r="L82"/>
  <c r="M82"/>
  <c r="N82"/>
  <c r="C82"/>
  <c r="D80"/>
  <c r="D78"/>
  <c r="D79" s="1"/>
  <c r="E78"/>
  <c r="E79" s="1"/>
  <c r="F78"/>
  <c r="F79" s="1"/>
  <c r="G78"/>
  <c r="G79" s="1"/>
  <c r="H78"/>
  <c r="H79" s="1"/>
  <c r="I78"/>
  <c r="I79" s="1"/>
  <c r="J78"/>
  <c r="J79" s="1"/>
  <c r="K78"/>
  <c r="K79" s="1"/>
  <c r="L78"/>
  <c r="L79" s="1"/>
  <c r="M78"/>
  <c r="M79" s="1"/>
  <c r="N78"/>
  <c r="N79" s="1"/>
  <c r="C78"/>
  <c r="C79" s="1"/>
  <c r="D71"/>
  <c r="D72" s="1"/>
  <c r="E71"/>
  <c r="E72" s="1"/>
  <c r="F71"/>
  <c r="F72" s="1"/>
  <c r="G71"/>
  <c r="G72" s="1"/>
  <c r="H71"/>
  <c r="H72" s="1"/>
  <c r="I71"/>
  <c r="I72" s="1"/>
  <c r="J71"/>
  <c r="J72" s="1"/>
  <c r="K71"/>
  <c r="K72" s="1"/>
  <c r="L71"/>
  <c r="L72" s="1"/>
  <c r="M71"/>
  <c r="M72" s="1"/>
  <c r="N71"/>
  <c r="N72" s="1"/>
  <c r="C71"/>
  <c r="C72" s="1"/>
  <c r="D64"/>
  <c r="D65" s="1"/>
  <c r="E64"/>
  <c r="E65" s="1"/>
  <c r="F64"/>
  <c r="F65" s="1"/>
  <c r="G64"/>
  <c r="G65" s="1"/>
  <c r="H64"/>
  <c r="H65" s="1"/>
  <c r="I64"/>
  <c r="I65" s="1"/>
  <c r="J64"/>
  <c r="J65" s="1"/>
  <c r="K64"/>
  <c r="K65" s="1"/>
  <c r="L64"/>
  <c r="L65" s="1"/>
  <c r="M64"/>
  <c r="M65" s="1"/>
  <c r="N64"/>
  <c r="N65" s="1"/>
  <c r="C64"/>
  <c r="C65" s="1"/>
  <c r="D54"/>
  <c r="E54"/>
  <c r="F54"/>
  <c r="G54"/>
  <c r="H54"/>
  <c r="I54"/>
  <c r="J54"/>
  <c r="K54"/>
  <c r="L54"/>
  <c r="M54"/>
  <c r="N54"/>
  <c r="C54"/>
  <c r="D50"/>
  <c r="D51" s="1"/>
  <c r="E50"/>
  <c r="E51" s="1"/>
  <c r="F50"/>
  <c r="F51" s="1"/>
  <c r="G50"/>
  <c r="G51" s="1"/>
  <c r="H50"/>
  <c r="H51" s="1"/>
  <c r="I50"/>
  <c r="I51" s="1"/>
  <c r="J50"/>
  <c r="J51" s="1"/>
  <c r="K50"/>
  <c r="K51" s="1"/>
  <c r="L50"/>
  <c r="L51" s="1"/>
  <c r="M50"/>
  <c r="M51" s="1"/>
  <c r="N50"/>
  <c r="N51" s="1"/>
  <c r="C50"/>
  <c r="C51" s="1"/>
  <c r="D43"/>
  <c r="D44" s="1"/>
  <c r="E43"/>
  <c r="E44" s="1"/>
  <c r="F43"/>
  <c r="F44" s="1"/>
  <c r="G43"/>
  <c r="G44" s="1"/>
  <c r="H43"/>
  <c r="H44" s="1"/>
  <c r="I43"/>
  <c r="I44" s="1"/>
  <c r="J43"/>
  <c r="J44" s="1"/>
  <c r="K43"/>
  <c r="K44" s="1"/>
  <c r="L43"/>
  <c r="L44" s="1"/>
  <c r="M43"/>
  <c r="M44" s="1"/>
  <c r="N43"/>
  <c r="N44" s="1"/>
  <c r="C43"/>
  <c r="C44" s="1"/>
  <c r="D36"/>
  <c r="D37" s="1"/>
  <c r="E36"/>
  <c r="E37" s="1"/>
  <c r="F36"/>
  <c r="F37" s="1"/>
  <c r="G36"/>
  <c r="G37" s="1"/>
  <c r="H36"/>
  <c r="H37" s="1"/>
  <c r="I36"/>
  <c r="I37" s="1"/>
  <c r="J36"/>
  <c r="J37" s="1"/>
  <c r="K36"/>
  <c r="K37" s="1"/>
  <c r="L36"/>
  <c r="L37" s="1"/>
  <c r="M36"/>
  <c r="M37" s="1"/>
  <c r="N36"/>
  <c r="N37" s="1"/>
  <c r="C36"/>
  <c r="C37" s="1"/>
  <c r="D27"/>
  <c r="E27"/>
  <c r="F27"/>
  <c r="G27"/>
  <c r="H27"/>
  <c r="I27"/>
  <c r="J27"/>
  <c r="K27"/>
  <c r="L27"/>
  <c r="M27"/>
  <c r="N27"/>
  <c r="C27"/>
  <c r="D23"/>
  <c r="D24" s="1"/>
  <c r="E23"/>
  <c r="E24" s="1"/>
  <c r="F23"/>
  <c r="F24" s="1"/>
  <c r="G23"/>
  <c r="G24" s="1"/>
  <c r="H23"/>
  <c r="H24" s="1"/>
  <c r="I23"/>
  <c r="I24" s="1"/>
  <c r="J23"/>
  <c r="J24" s="1"/>
  <c r="K23"/>
  <c r="K24" s="1"/>
  <c r="L23"/>
  <c r="L24" s="1"/>
  <c r="M23"/>
  <c r="M24" s="1"/>
  <c r="N23"/>
  <c r="N24" s="1"/>
  <c r="C23"/>
  <c r="C24" s="1"/>
  <c r="J18"/>
  <c r="K18"/>
  <c r="L18"/>
  <c r="M18"/>
  <c r="N18"/>
  <c r="I18"/>
  <c r="D16"/>
  <c r="D17" s="1"/>
  <c r="E16"/>
  <c r="E17" s="1"/>
  <c r="F16"/>
  <c r="F17" s="1"/>
  <c r="G16"/>
  <c r="G17" s="1"/>
  <c r="H16"/>
  <c r="H17" s="1"/>
  <c r="I16"/>
  <c r="I17" s="1"/>
  <c r="J16"/>
  <c r="J17" s="1"/>
  <c r="K16"/>
  <c r="K17" s="1"/>
  <c r="L16"/>
  <c r="L17" s="1"/>
  <c r="M16"/>
  <c r="M17" s="1"/>
  <c r="N16"/>
  <c r="N17" s="1"/>
  <c r="C16"/>
  <c r="C17" s="1"/>
  <c r="N9"/>
  <c r="M9"/>
  <c r="L9"/>
  <c r="K9"/>
  <c r="J9"/>
  <c r="I9"/>
  <c r="H9"/>
  <c r="G9"/>
  <c r="F9"/>
  <c r="E9"/>
  <c r="D9"/>
  <c r="N10"/>
  <c r="K10"/>
  <c r="M10"/>
  <c r="L10"/>
  <c r="J10"/>
  <c r="I10"/>
  <c r="H10"/>
  <c r="G10"/>
  <c r="F10"/>
  <c r="E10"/>
  <c r="D10"/>
  <c r="C9"/>
  <c r="C10" s="1"/>
  <c r="K253" i="17"/>
  <c r="G309"/>
  <c r="H309"/>
  <c r="I309"/>
  <c r="J309"/>
  <c r="K309"/>
  <c r="L309"/>
  <c r="M309"/>
  <c r="N309"/>
  <c r="O309"/>
  <c r="P309"/>
  <c r="Q309"/>
  <c r="F309"/>
  <c r="G174" l="1"/>
  <c r="H174"/>
  <c r="I174"/>
  <c r="J174"/>
  <c r="K174"/>
  <c r="L174"/>
  <c r="M174"/>
  <c r="N174"/>
  <c r="O174"/>
  <c r="P174"/>
  <c r="Q174"/>
  <c r="G175"/>
  <c r="H175"/>
  <c r="I175"/>
  <c r="J175"/>
  <c r="K175"/>
  <c r="F175"/>
  <c r="F174"/>
  <c r="R174" s="1"/>
  <c r="G110"/>
  <c r="H110"/>
  <c r="I110"/>
  <c r="J110"/>
  <c r="K110"/>
  <c r="L110"/>
  <c r="M110"/>
  <c r="N110"/>
  <c r="O110"/>
  <c r="P110"/>
  <c r="Q110"/>
  <c r="F110"/>
  <c r="R167"/>
  <c r="G165"/>
  <c r="H165"/>
  <c r="I165"/>
  <c r="J165"/>
  <c r="K165"/>
  <c r="L165"/>
  <c r="M165"/>
  <c r="N165"/>
  <c r="O165"/>
  <c r="P165"/>
  <c r="Q165"/>
  <c r="G166"/>
  <c r="H166"/>
  <c r="I166"/>
  <c r="J166"/>
  <c r="K166"/>
  <c r="L166"/>
  <c r="M166"/>
  <c r="N166"/>
  <c r="O166"/>
  <c r="P166"/>
  <c r="Q166"/>
  <c r="G167"/>
  <c r="H167"/>
  <c r="I167"/>
  <c r="J167"/>
  <c r="K167"/>
  <c r="L167"/>
  <c r="M167"/>
  <c r="N167"/>
  <c r="O167"/>
  <c r="P167"/>
  <c r="Q167"/>
  <c r="F166"/>
  <c r="F167"/>
  <c r="F165"/>
  <c r="T171"/>
  <c r="G163"/>
  <c r="G176" s="1"/>
  <c r="H163"/>
  <c r="H176" s="1"/>
  <c r="I163"/>
  <c r="I176" s="1"/>
  <c r="J163"/>
  <c r="J176" s="1"/>
  <c r="K163"/>
  <c r="K176" s="1"/>
  <c r="L163"/>
  <c r="L176" s="1"/>
  <c r="M163"/>
  <c r="M176" s="1"/>
  <c r="N163"/>
  <c r="N176" s="1"/>
  <c r="O163"/>
  <c r="O176" s="1"/>
  <c r="P163"/>
  <c r="P176" s="1"/>
  <c r="Q163"/>
  <c r="Q176" s="1"/>
  <c r="F163"/>
  <c r="F176" s="1"/>
  <c r="T154"/>
  <c r="R154"/>
  <c r="S154" s="1"/>
  <c r="T153"/>
  <c r="R153"/>
  <c r="S153" s="1"/>
  <c r="G150"/>
  <c r="H150"/>
  <c r="I150"/>
  <c r="J150"/>
  <c r="K150"/>
  <c r="L150"/>
  <c r="M150"/>
  <c r="N150"/>
  <c r="O150"/>
  <c r="P150"/>
  <c r="Q150"/>
  <c r="F150"/>
  <c r="G138"/>
  <c r="H138"/>
  <c r="I138"/>
  <c r="J138"/>
  <c r="K138"/>
  <c r="L138"/>
  <c r="M138"/>
  <c r="N138"/>
  <c r="O138"/>
  <c r="P138"/>
  <c r="Q138"/>
  <c r="F138"/>
  <c r="R138" s="1"/>
  <c r="S138" s="1"/>
  <c r="M175"/>
  <c r="N175"/>
  <c r="O175"/>
  <c r="P175"/>
  <c r="Q175"/>
  <c r="R137"/>
  <c r="S137" s="1"/>
  <c r="G124"/>
  <c r="H124"/>
  <c r="I124"/>
  <c r="J124"/>
  <c r="K124"/>
  <c r="L124"/>
  <c r="M124"/>
  <c r="N124"/>
  <c r="O124"/>
  <c r="P124"/>
  <c r="Q124"/>
  <c r="F124"/>
  <c r="G88"/>
  <c r="H88"/>
  <c r="I88"/>
  <c r="J88"/>
  <c r="K88"/>
  <c r="L88"/>
  <c r="M88"/>
  <c r="N88"/>
  <c r="O88"/>
  <c r="P88"/>
  <c r="Q88"/>
  <c r="F88"/>
  <c r="M83"/>
  <c r="N83"/>
  <c r="O83"/>
  <c r="P83"/>
  <c r="Q83"/>
  <c r="L83"/>
  <c r="Q42"/>
  <c r="M42"/>
  <c r="N42"/>
  <c r="O42"/>
  <c r="P42"/>
  <c r="L42"/>
  <c r="M38"/>
  <c r="H26"/>
  <c r="I26"/>
  <c r="P26"/>
  <c r="Q22"/>
  <c r="L22"/>
  <c r="K22"/>
  <c r="H22"/>
  <c r="G22"/>
  <c r="F22"/>
  <c r="Q18"/>
  <c r="M18"/>
  <c r="O18"/>
  <c r="P18"/>
  <c r="K18"/>
  <c r="L18"/>
  <c r="J18"/>
  <c r="I18"/>
  <c r="H18"/>
  <c r="G18"/>
  <c r="F18"/>
  <c r="N18"/>
  <c r="L14"/>
  <c r="N14"/>
  <c r="J14"/>
  <c r="I14"/>
  <c r="H14"/>
  <c r="G14"/>
  <c r="F14"/>
  <c r="O14"/>
  <c r="M14"/>
  <c r="N39"/>
  <c r="L175" l="1"/>
  <c r="R175" s="1"/>
  <c r="T137"/>
  <c r="T138"/>
  <c r="T163"/>
  <c r="R163"/>
  <c r="S163" s="1"/>
  <c r="F587" l="1"/>
  <c r="T587"/>
  <c r="T586"/>
  <c r="R586"/>
  <c r="S586" s="1"/>
  <c r="T585"/>
  <c r="R585"/>
  <c r="S585" s="1"/>
  <c r="T579"/>
  <c r="T580"/>
  <c r="R587" l="1"/>
  <c r="S587" s="1"/>
  <c r="Q93" l="1"/>
  <c r="P93"/>
  <c r="O93"/>
  <c r="N93"/>
  <c r="M93"/>
  <c r="L93"/>
  <c r="K93"/>
  <c r="J93"/>
  <c r="I93"/>
  <c r="H93"/>
  <c r="G93"/>
  <c r="F93"/>
  <c r="O39"/>
  <c r="M39"/>
  <c r="I39"/>
  <c r="H39"/>
  <c r="G39"/>
  <c r="F39"/>
  <c r="Q38"/>
  <c r="P38"/>
  <c r="O38"/>
  <c r="N38"/>
  <c r="L38"/>
  <c r="P29"/>
  <c r="O29"/>
  <c r="M29"/>
  <c r="L29"/>
  <c r="N30"/>
  <c r="Q26"/>
  <c r="O26"/>
  <c r="N26"/>
  <c r="M26"/>
  <c r="L26"/>
  <c r="K26"/>
  <c r="J26"/>
  <c r="G26"/>
  <c r="F26"/>
  <c r="Q25"/>
  <c r="P25"/>
  <c r="O25"/>
  <c r="N25"/>
  <c r="M25"/>
  <c r="L25"/>
  <c r="Q21"/>
  <c r="P21"/>
  <c r="N21"/>
  <c r="M21"/>
  <c r="L21"/>
  <c r="P22"/>
  <c r="O22"/>
  <c r="N22"/>
  <c r="M22"/>
  <c r="J22"/>
  <c r="I22"/>
  <c r="P17"/>
  <c r="N17"/>
  <c r="M17"/>
  <c r="L17"/>
  <c r="P13"/>
  <c r="N13"/>
  <c r="M13"/>
  <c r="L13"/>
  <c r="Q14"/>
  <c r="K14"/>
  <c r="R10" l="1"/>
  <c r="R12"/>
  <c r="S12" s="1"/>
  <c r="T12"/>
  <c r="O13"/>
  <c r="Q13"/>
  <c r="P14"/>
  <c r="T14" s="1"/>
  <c r="R14"/>
  <c r="S14" s="1"/>
  <c r="R16"/>
  <c r="S16" s="1"/>
  <c r="T16"/>
  <c r="O17"/>
  <c r="Q17"/>
  <c r="T17" s="1"/>
  <c r="R20"/>
  <c r="S20" s="1"/>
  <c r="T20"/>
  <c r="O21"/>
  <c r="R22"/>
  <c r="S22" s="1"/>
  <c r="T22"/>
  <c r="R24"/>
  <c r="S24" s="1"/>
  <c r="T24"/>
  <c r="T25"/>
  <c r="R25"/>
  <c r="S25" s="1"/>
  <c r="R28"/>
  <c r="S28" s="1"/>
  <c r="T28"/>
  <c r="N29"/>
  <c r="N34" s="1"/>
  <c r="Q29"/>
  <c r="G30"/>
  <c r="T30" s="1"/>
  <c r="F33"/>
  <c r="G33"/>
  <c r="H33"/>
  <c r="I33"/>
  <c r="J33"/>
  <c r="K33"/>
  <c r="L33"/>
  <c r="M33"/>
  <c r="N33"/>
  <c r="O33"/>
  <c r="P33"/>
  <c r="Q33"/>
  <c r="R33"/>
  <c r="S33" s="1"/>
  <c r="F34"/>
  <c r="F47" s="1"/>
  <c r="G34"/>
  <c r="H34"/>
  <c r="H47" s="1"/>
  <c r="I34"/>
  <c r="I47" s="1"/>
  <c r="J34"/>
  <c r="K34"/>
  <c r="K47" s="1"/>
  <c r="L34"/>
  <c r="M34"/>
  <c r="M47" s="1"/>
  <c r="O34"/>
  <c r="P34"/>
  <c r="Q34"/>
  <c r="F35"/>
  <c r="G35"/>
  <c r="H35"/>
  <c r="I35"/>
  <c r="I48" s="1"/>
  <c r="J35"/>
  <c r="J48" s="1"/>
  <c r="K35"/>
  <c r="L35"/>
  <c r="M35"/>
  <c r="M48" s="1"/>
  <c r="N35"/>
  <c r="N48" s="1"/>
  <c r="O35"/>
  <c r="P35"/>
  <c r="P48" s="1"/>
  <c r="Q35"/>
  <c r="Q48" s="1"/>
  <c r="R37"/>
  <c r="S37" s="1"/>
  <c r="T37"/>
  <c r="T38"/>
  <c r="T39"/>
  <c r="R39"/>
  <c r="S39" s="1"/>
  <c r="R41"/>
  <c r="S41" s="1"/>
  <c r="T41"/>
  <c r="R43"/>
  <c r="S43" s="1"/>
  <c r="T43"/>
  <c r="F46"/>
  <c r="G46"/>
  <c r="H46"/>
  <c r="I46"/>
  <c r="J46"/>
  <c r="K46"/>
  <c r="L46"/>
  <c r="M46"/>
  <c r="N46"/>
  <c r="O46"/>
  <c r="P46"/>
  <c r="Q46"/>
  <c r="G47"/>
  <c r="J47"/>
  <c r="L47"/>
  <c r="O47"/>
  <c r="P47"/>
  <c r="Q47"/>
  <c r="F48"/>
  <c r="G48"/>
  <c r="H48"/>
  <c r="K48"/>
  <c r="L48"/>
  <c r="O48"/>
  <c r="R82"/>
  <c r="S82" s="1"/>
  <c r="T82"/>
  <c r="R84"/>
  <c r="T84"/>
  <c r="F86"/>
  <c r="G86"/>
  <c r="H86"/>
  <c r="I86"/>
  <c r="J86"/>
  <c r="K86"/>
  <c r="L86"/>
  <c r="M86"/>
  <c r="N86"/>
  <c r="O86"/>
  <c r="P86"/>
  <c r="Q86"/>
  <c r="F87"/>
  <c r="G87"/>
  <c r="H87"/>
  <c r="I87"/>
  <c r="J87"/>
  <c r="K87"/>
  <c r="L87"/>
  <c r="M87"/>
  <c r="N87"/>
  <c r="O87"/>
  <c r="P87"/>
  <c r="Q87"/>
  <c r="R91"/>
  <c r="S91" s="1"/>
  <c r="T91"/>
  <c r="T93"/>
  <c r="R93"/>
  <c r="S93" s="1"/>
  <c r="N95"/>
  <c r="O95"/>
  <c r="P95"/>
  <c r="Q95"/>
  <c r="F96"/>
  <c r="G96"/>
  <c r="H96"/>
  <c r="I96"/>
  <c r="J96"/>
  <c r="K96"/>
  <c r="L96"/>
  <c r="M96"/>
  <c r="N96"/>
  <c r="O96"/>
  <c r="P96"/>
  <c r="Q96"/>
  <c r="R108"/>
  <c r="S108" s="1"/>
  <c r="T108"/>
  <c r="R109"/>
  <c r="S109" s="1"/>
  <c r="R122"/>
  <c r="S122" s="1"/>
  <c r="T122"/>
  <c r="R128"/>
  <c r="T128"/>
  <c r="R136"/>
  <c r="S136" s="1"/>
  <c r="T136"/>
  <c r="R141"/>
  <c r="S141" s="1"/>
  <c r="T141"/>
  <c r="R142"/>
  <c r="T142"/>
  <c r="L182"/>
  <c r="M182"/>
  <c r="N182"/>
  <c r="N198" s="1"/>
  <c r="O182"/>
  <c r="O198" s="1"/>
  <c r="P182"/>
  <c r="P198" s="1"/>
  <c r="Q182"/>
  <c r="F183"/>
  <c r="G183"/>
  <c r="G191" s="1"/>
  <c r="G195" s="1"/>
  <c r="H183"/>
  <c r="H191" s="1"/>
  <c r="H195" s="1"/>
  <c r="I183"/>
  <c r="I191" s="1"/>
  <c r="I195" s="1"/>
  <c r="J183"/>
  <c r="J191" s="1"/>
  <c r="J195" s="1"/>
  <c r="K183"/>
  <c r="K191" s="1"/>
  <c r="K195" s="1"/>
  <c r="L183"/>
  <c r="L191" s="1"/>
  <c r="L195" s="1"/>
  <c r="M183"/>
  <c r="M191" s="1"/>
  <c r="M195" s="1"/>
  <c r="N183"/>
  <c r="N191" s="1"/>
  <c r="N195" s="1"/>
  <c r="O183"/>
  <c r="O191" s="1"/>
  <c r="O195" s="1"/>
  <c r="P183"/>
  <c r="P191" s="1"/>
  <c r="P195" s="1"/>
  <c r="Q183"/>
  <c r="Q191" s="1"/>
  <c r="Q195" s="1"/>
  <c r="F189"/>
  <c r="G189"/>
  <c r="H189"/>
  <c r="I189"/>
  <c r="J189"/>
  <c r="K189"/>
  <c r="L189"/>
  <c r="M189"/>
  <c r="N189"/>
  <c r="O189"/>
  <c r="P189"/>
  <c r="Q189"/>
  <c r="F190"/>
  <c r="G190"/>
  <c r="H190"/>
  <c r="I190"/>
  <c r="J190"/>
  <c r="K190"/>
  <c r="N190"/>
  <c r="O190"/>
  <c r="P190"/>
  <c r="Q190"/>
  <c r="F191"/>
  <c r="R193"/>
  <c r="S193" s="1"/>
  <c r="T193"/>
  <c r="L203"/>
  <c r="M203"/>
  <c r="N203"/>
  <c r="O203"/>
  <c r="P203"/>
  <c r="Q203"/>
  <c r="F204"/>
  <c r="G204"/>
  <c r="G212" s="1"/>
  <c r="G216" s="1"/>
  <c r="H204"/>
  <c r="H212" s="1"/>
  <c r="H216" s="1"/>
  <c r="I204"/>
  <c r="I212" s="1"/>
  <c r="I216" s="1"/>
  <c r="J204"/>
  <c r="J212" s="1"/>
  <c r="J216" s="1"/>
  <c r="K204"/>
  <c r="K212" s="1"/>
  <c r="K216" s="1"/>
  <c r="L204"/>
  <c r="L212" s="1"/>
  <c r="L216" s="1"/>
  <c r="M204"/>
  <c r="M212" s="1"/>
  <c r="M216" s="1"/>
  <c r="N204"/>
  <c r="N212" s="1"/>
  <c r="N216" s="1"/>
  <c r="O204"/>
  <c r="O212" s="1"/>
  <c r="O216" s="1"/>
  <c r="P204"/>
  <c r="P212" s="1"/>
  <c r="P216" s="1"/>
  <c r="Q204"/>
  <c r="Q212" s="1"/>
  <c r="Q216" s="1"/>
  <c r="F210"/>
  <c r="G210"/>
  <c r="H210"/>
  <c r="I210"/>
  <c r="J210"/>
  <c r="K210"/>
  <c r="L210"/>
  <c r="M210"/>
  <c r="N210"/>
  <c r="O210"/>
  <c r="P210"/>
  <c r="Q210"/>
  <c r="F211"/>
  <c r="G211"/>
  <c r="H211"/>
  <c r="I211"/>
  <c r="J211"/>
  <c r="K211"/>
  <c r="L211"/>
  <c r="M211"/>
  <c r="N211"/>
  <c r="O211"/>
  <c r="P211"/>
  <c r="Q211"/>
  <c r="F212"/>
  <c r="F216" s="1"/>
  <c r="T214"/>
  <c r="L218"/>
  <c r="M218"/>
  <c r="N218"/>
  <c r="O218"/>
  <c r="P218"/>
  <c r="Q218"/>
  <c r="L219"/>
  <c r="M219"/>
  <c r="N219"/>
  <c r="O219"/>
  <c r="P219"/>
  <c r="Q219"/>
  <c r="L224"/>
  <c r="M224"/>
  <c r="N224"/>
  <c r="O224"/>
  <c r="P224"/>
  <c r="Q224"/>
  <c r="F225"/>
  <c r="G225"/>
  <c r="H225"/>
  <c r="I225"/>
  <c r="J225"/>
  <c r="K225"/>
  <c r="L225"/>
  <c r="M225"/>
  <c r="N225"/>
  <c r="O225"/>
  <c r="P225"/>
  <c r="Q225"/>
  <c r="F231"/>
  <c r="G231"/>
  <c r="H231"/>
  <c r="I231"/>
  <c r="J231"/>
  <c r="K231"/>
  <c r="L231"/>
  <c r="M231"/>
  <c r="N231"/>
  <c r="O231"/>
  <c r="P231"/>
  <c r="Q231"/>
  <c r="F232"/>
  <c r="G232"/>
  <c r="H232"/>
  <c r="I232"/>
  <c r="J232"/>
  <c r="K232"/>
  <c r="L232"/>
  <c r="M232"/>
  <c r="N232"/>
  <c r="O232"/>
  <c r="P232"/>
  <c r="Q232"/>
  <c r="F233"/>
  <c r="F237" s="1"/>
  <c r="G233"/>
  <c r="G237" s="1"/>
  <c r="H233"/>
  <c r="H237" s="1"/>
  <c r="I233"/>
  <c r="I237" s="1"/>
  <c r="J233"/>
  <c r="J237" s="1"/>
  <c r="K233"/>
  <c r="K237" s="1"/>
  <c r="L233"/>
  <c r="L237" s="1"/>
  <c r="M233"/>
  <c r="M237" s="1"/>
  <c r="N233"/>
  <c r="N237" s="1"/>
  <c r="O233"/>
  <c r="O237" s="1"/>
  <c r="P233"/>
  <c r="P237" s="1"/>
  <c r="Q233"/>
  <c r="Q237" s="1"/>
  <c r="L239"/>
  <c r="M239"/>
  <c r="N239"/>
  <c r="O239"/>
  <c r="P239"/>
  <c r="Q239"/>
  <c r="L240"/>
  <c r="M240"/>
  <c r="N240"/>
  <c r="O240"/>
  <c r="P240"/>
  <c r="Q240"/>
  <c r="L253"/>
  <c r="N245"/>
  <c r="N253" s="1"/>
  <c r="O245"/>
  <c r="O253" s="1"/>
  <c r="P245"/>
  <c r="P253" s="1"/>
  <c r="Q245"/>
  <c r="F246"/>
  <c r="G246"/>
  <c r="H246"/>
  <c r="I246"/>
  <c r="I254" s="1"/>
  <c r="I258" s="1"/>
  <c r="J246"/>
  <c r="K246"/>
  <c r="K254" s="1"/>
  <c r="K258" s="1"/>
  <c r="L246"/>
  <c r="M246"/>
  <c r="M254" s="1"/>
  <c r="M258" s="1"/>
  <c r="N246"/>
  <c r="O246"/>
  <c r="O254" s="1"/>
  <c r="O258" s="1"/>
  <c r="P246"/>
  <c r="Q246"/>
  <c r="Q254" s="1"/>
  <c r="Q258" s="1"/>
  <c r="F252"/>
  <c r="G252"/>
  <c r="H252"/>
  <c r="I252"/>
  <c r="J252"/>
  <c r="K252"/>
  <c r="L252"/>
  <c r="M252"/>
  <c r="N252"/>
  <c r="O252"/>
  <c r="P252"/>
  <c r="Q252"/>
  <c r="F253"/>
  <c r="G253"/>
  <c r="H253"/>
  <c r="I253"/>
  <c r="J253"/>
  <c r="M253"/>
  <c r="Q253"/>
  <c r="F254"/>
  <c r="F258" s="1"/>
  <c r="H254"/>
  <c r="H258" s="1"/>
  <c r="J254"/>
  <c r="J258" s="1"/>
  <c r="L254"/>
  <c r="L258" s="1"/>
  <c r="N254"/>
  <c r="N258" s="1"/>
  <c r="P254"/>
  <c r="P258" s="1"/>
  <c r="T257"/>
  <c r="M273"/>
  <c r="O273"/>
  <c r="Q273"/>
  <c r="L266"/>
  <c r="M266"/>
  <c r="M282" s="1"/>
  <c r="N266"/>
  <c r="O266"/>
  <c r="O282" s="1"/>
  <c r="P266"/>
  <c r="Q266"/>
  <c r="Q282" s="1"/>
  <c r="F267"/>
  <c r="G267"/>
  <c r="H267"/>
  <c r="I267"/>
  <c r="I275" s="1"/>
  <c r="I279" s="1"/>
  <c r="J267"/>
  <c r="K267"/>
  <c r="K275" s="1"/>
  <c r="K279" s="1"/>
  <c r="L267"/>
  <c r="M267"/>
  <c r="M275" s="1"/>
  <c r="M279" s="1"/>
  <c r="N267"/>
  <c r="O267"/>
  <c r="O275" s="1"/>
  <c r="O279" s="1"/>
  <c r="P267"/>
  <c r="Q267"/>
  <c r="Q275" s="1"/>
  <c r="Q279" s="1"/>
  <c r="F273"/>
  <c r="G273"/>
  <c r="H273"/>
  <c r="I273"/>
  <c r="J273"/>
  <c r="K273"/>
  <c r="F274"/>
  <c r="G274"/>
  <c r="H274"/>
  <c r="I274"/>
  <c r="J274"/>
  <c r="K274"/>
  <c r="L274"/>
  <c r="N274"/>
  <c r="P274"/>
  <c r="G275"/>
  <c r="G279" s="1"/>
  <c r="M281"/>
  <c r="O281"/>
  <c r="Q281"/>
  <c r="L282"/>
  <c r="N282"/>
  <c r="P282"/>
  <c r="N294"/>
  <c r="L287"/>
  <c r="L295" s="1"/>
  <c r="M287"/>
  <c r="M295" s="1"/>
  <c r="N287"/>
  <c r="N295" s="1"/>
  <c r="O287"/>
  <c r="O303" s="1"/>
  <c r="P287"/>
  <c r="P295" s="1"/>
  <c r="Q287"/>
  <c r="Q295" s="1"/>
  <c r="F288"/>
  <c r="F296" s="1"/>
  <c r="F300" s="1"/>
  <c r="G288"/>
  <c r="H288"/>
  <c r="H296" s="1"/>
  <c r="H300" s="1"/>
  <c r="I288"/>
  <c r="I296" s="1"/>
  <c r="I300" s="1"/>
  <c r="J288"/>
  <c r="J296" s="1"/>
  <c r="J300" s="1"/>
  <c r="K288"/>
  <c r="K296" s="1"/>
  <c r="K300" s="1"/>
  <c r="L288"/>
  <c r="L296" s="1"/>
  <c r="L300" s="1"/>
  <c r="M288"/>
  <c r="M296" s="1"/>
  <c r="M300" s="1"/>
  <c r="N288"/>
  <c r="N296" s="1"/>
  <c r="N300" s="1"/>
  <c r="O288"/>
  <c r="O296" s="1"/>
  <c r="O300" s="1"/>
  <c r="P288"/>
  <c r="P296" s="1"/>
  <c r="P300" s="1"/>
  <c r="Q288"/>
  <c r="Q296" s="1"/>
  <c r="Q300" s="1"/>
  <c r="F294"/>
  <c r="G294"/>
  <c r="H294"/>
  <c r="I294"/>
  <c r="J294"/>
  <c r="K294"/>
  <c r="L294"/>
  <c r="P294"/>
  <c r="F295"/>
  <c r="G295"/>
  <c r="H295"/>
  <c r="I295"/>
  <c r="J295"/>
  <c r="K295"/>
  <c r="O295"/>
  <c r="L302"/>
  <c r="N302"/>
  <c r="P302"/>
  <c r="L303"/>
  <c r="N303"/>
  <c r="P303"/>
  <c r="R307"/>
  <c r="S307" s="1"/>
  <c r="T307"/>
  <c r="R308"/>
  <c r="S308" s="1"/>
  <c r="T308"/>
  <c r="F317"/>
  <c r="F321" s="1"/>
  <c r="G317"/>
  <c r="G321" s="1"/>
  <c r="H317"/>
  <c r="H321" s="1"/>
  <c r="J317"/>
  <c r="J321" s="1"/>
  <c r="K317"/>
  <c r="K321" s="1"/>
  <c r="L317"/>
  <c r="L321" s="1"/>
  <c r="N317"/>
  <c r="N321" s="1"/>
  <c r="O317"/>
  <c r="O321" s="1"/>
  <c r="P317"/>
  <c r="P321" s="1"/>
  <c r="F315"/>
  <c r="G315"/>
  <c r="H315"/>
  <c r="I315"/>
  <c r="J315"/>
  <c r="K315"/>
  <c r="L315"/>
  <c r="M315"/>
  <c r="N315"/>
  <c r="O315"/>
  <c r="P315"/>
  <c r="Q315"/>
  <c r="F316"/>
  <c r="G316"/>
  <c r="H316"/>
  <c r="I316"/>
  <c r="J316"/>
  <c r="K316"/>
  <c r="L316"/>
  <c r="M316"/>
  <c r="N316"/>
  <c r="O316"/>
  <c r="P316"/>
  <c r="Q316"/>
  <c r="I317"/>
  <c r="I321" s="1"/>
  <c r="M317"/>
  <c r="M321" s="1"/>
  <c r="Q317"/>
  <c r="Q321" s="1"/>
  <c r="R319"/>
  <c r="S319" s="1"/>
  <c r="T319"/>
  <c r="R320"/>
  <c r="S320" s="1"/>
  <c r="T320"/>
  <c r="L323"/>
  <c r="M323"/>
  <c r="N323"/>
  <c r="O323"/>
  <c r="P323"/>
  <c r="Q323"/>
  <c r="L324"/>
  <c r="M324"/>
  <c r="N324"/>
  <c r="O324"/>
  <c r="P324"/>
  <c r="Q324"/>
  <c r="F329"/>
  <c r="G329"/>
  <c r="H329"/>
  <c r="I329"/>
  <c r="J329"/>
  <c r="K329"/>
  <c r="M329"/>
  <c r="O329"/>
  <c r="Q329"/>
  <c r="F330"/>
  <c r="G330"/>
  <c r="H330"/>
  <c r="I330"/>
  <c r="J330"/>
  <c r="K330"/>
  <c r="L330"/>
  <c r="N330"/>
  <c r="P330"/>
  <c r="G331"/>
  <c r="I331"/>
  <c r="K331"/>
  <c r="M331"/>
  <c r="O331"/>
  <c r="Q331"/>
  <c r="R338"/>
  <c r="S338" s="1"/>
  <c r="T338"/>
  <c r="R339"/>
  <c r="S339" s="1"/>
  <c r="T339"/>
  <c r="R340"/>
  <c r="S340" s="1"/>
  <c r="T340"/>
  <c r="F346"/>
  <c r="G346"/>
  <c r="H346"/>
  <c r="I346"/>
  <c r="J346"/>
  <c r="K346"/>
  <c r="L346"/>
  <c r="M346"/>
  <c r="N346"/>
  <c r="O346"/>
  <c r="P346"/>
  <c r="Q346"/>
  <c r="F347"/>
  <c r="G347"/>
  <c r="H347"/>
  <c r="I347"/>
  <c r="J347"/>
  <c r="K347"/>
  <c r="L347"/>
  <c r="M347"/>
  <c r="N347"/>
  <c r="O347"/>
  <c r="P347"/>
  <c r="Q347"/>
  <c r="F348"/>
  <c r="F352" s="1"/>
  <c r="G348"/>
  <c r="G352" s="1"/>
  <c r="D25" i="11" s="1"/>
  <c r="H348" i="17"/>
  <c r="H352" s="1"/>
  <c r="E25" i="11" s="1"/>
  <c r="I348" i="17"/>
  <c r="I352" s="1"/>
  <c r="F25" i="11" s="1"/>
  <c r="J348" i="17"/>
  <c r="J352" s="1"/>
  <c r="G25" i="11" s="1"/>
  <c r="K348" i="17"/>
  <c r="K352" s="1"/>
  <c r="H25" i="11" s="1"/>
  <c r="L348" i="17"/>
  <c r="L352" s="1"/>
  <c r="I25" i="11" s="1"/>
  <c r="M348" i="17"/>
  <c r="M352" s="1"/>
  <c r="J25" i="11" s="1"/>
  <c r="N348" i="17"/>
  <c r="N352" s="1"/>
  <c r="K25" i="11" s="1"/>
  <c r="O348" i="17"/>
  <c r="O352" s="1"/>
  <c r="L25" i="11" s="1"/>
  <c r="P348" i="17"/>
  <c r="P352" s="1"/>
  <c r="M25" i="11" s="1"/>
  <c r="Q348" i="17"/>
  <c r="Q352" s="1"/>
  <c r="N25" i="11" s="1"/>
  <c r="R355" i="17"/>
  <c r="S355" s="1"/>
  <c r="T355"/>
  <c r="R356"/>
  <c r="S356" s="1"/>
  <c r="T356"/>
  <c r="R357"/>
  <c r="S357" s="1"/>
  <c r="T357"/>
  <c r="G363"/>
  <c r="I363"/>
  <c r="J363"/>
  <c r="K363"/>
  <c r="L363"/>
  <c r="M363"/>
  <c r="N363"/>
  <c r="O363"/>
  <c r="P363"/>
  <c r="Q363"/>
  <c r="G364"/>
  <c r="I364"/>
  <c r="J364"/>
  <c r="K364"/>
  <c r="L364"/>
  <c r="M364"/>
  <c r="N364"/>
  <c r="O364"/>
  <c r="P364"/>
  <c r="Q364"/>
  <c r="F365"/>
  <c r="F369" s="1"/>
  <c r="G365"/>
  <c r="G369" s="1"/>
  <c r="D52" i="11" s="1"/>
  <c r="H365" i="17"/>
  <c r="H369" s="1"/>
  <c r="E52" i="11" s="1"/>
  <c r="I365" i="17"/>
  <c r="I369" s="1"/>
  <c r="F52" i="11" s="1"/>
  <c r="J365" i="17"/>
  <c r="J369" s="1"/>
  <c r="G52" i="11" s="1"/>
  <c r="K365" i="17"/>
  <c r="K369" s="1"/>
  <c r="H52" i="11" s="1"/>
  <c r="L365" i="17"/>
  <c r="L369" s="1"/>
  <c r="I52" i="11" s="1"/>
  <c r="M365" i="17"/>
  <c r="M369" s="1"/>
  <c r="J52" i="11" s="1"/>
  <c r="N365" i="17"/>
  <c r="N369" s="1"/>
  <c r="K52" i="11" s="1"/>
  <c r="O365" i="17"/>
  <c r="O369" s="1"/>
  <c r="L52" i="11" s="1"/>
  <c r="P365" i="17"/>
  <c r="P369" s="1"/>
  <c r="M52" i="11" s="1"/>
  <c r="Q365" i="17"/>
  <c r="Q369" s="1"/>
  <c r="N52" i="11" s="1"/>
  <c r="I45"/>
  <c r="J45"/>
  <c r="K45"/>
  <c r="L45"/>
  <c r="M45"/>
  <c r="N45"/>
  <c r="R372" i="17"/>
  <c r="S372" s="1"/>
  <c r="T372"/>
  <c r="R373"/>
  <c r="S373" s="1"/>
  <c r="T373"/>
  <c r="R374"/>
  <c r="S374" s="1"/>
  <c r="T374"/>
  <c r="F380"/>
  <c r="G380"/>
  <c r="H380"/>
  <c r="I380"/>
  <c r="J380"/>
  <c r="K380"/>
  <c r="L380"/>
  <c r="M380"/>
  <c r="N380"/>
  <c r="O380"/>
  <c r="P380"/>
  <c r="Q380"/>
  <c r="F381"/>
  <c r="G381"/>
  <c r="H381"/>
  <c r="I381"/>
  <c r="J381"/>
  <c r="K381"/>
  <c r="L381"/>
  <c r="M381"/>
  <c r="N381"/>
  <c r="O381"/>
  <c r="P381"/>
  <c r="Q381"/>
  <c r="F382"/>
  <c r="F386" s="1"/>
  <c r="C80" i="11" s="1"/>
  <c r="H382" i="17"/>
  <c r="H386" s="1"/>
  <c r="E80" i="11" s="1"/>
  <c r="I382" i="17"/>
  <c r="I386" s="1"/>
  <c r="F80" i="11" s="1"/>
  <c r="J382" i="17"/>
  <c r="J386" s="1"/>
  <c r="G80" i="11" s="1"/>
  <c r="K382" i="17"/>
  <c r="K386" s="1"/>
  <c r="H80" i="11" s="1"/>
  <c r="L382" i="17"/>
  <c r="L386" s="1"/>
  <c r="I80" i="11" s="1"/>
  <c r="M382" i="17"/>
  <c r="M386" s="1"/>
  <c r="J80" i="11" s="1"/>
  <c r="N382" i="17"/>
  <c r="N386" s="1"/>
  <c r="K80" i="11" s="1"/>
  <c r="O382" i="17"/>
  <c r="O386" s="1"/>
  <c r="L80" i="11" s="1"/>
  <c r="P382" i="17"/>
  <c r="P386" s="1"/>
  <c r="M80" i="11" s="1"/>
  <c r="Q382" i="17"/>
  <c r="Q386" s="1"/>
  <c r="N80" i="11" s="1"/>
  <c r="O402" i="17"/>
  <c r="Q402"/>
  <c r="I73" i="11"/>
  <c r="J73"/>
  <c r="K73"/>
  <c r="L73"/>
  <c r="M73"/>
  <c r="N73"/>
  <c r="F389" i="17"/>
  <c r="G389"/>
  <c r="H389"/>
  <c r="I389"/>
  <c r="J389"/>
  <c r="K389"/>
  <c r="L389"/>
  <c r="M389"/>
  <c r="M398" s="1"/>
  <c r="N389"/>
  <c r="O389"/>
  <c r="O398" s="1"/>
  <c r="P389"/>
  <c r="Q389"/>
  <c r="Q398" s="1"/>
  <c r="F390"/>
  <c r="G390"/>
  <c r="H390"/>
  <c r="I390"/>
  <c r="I399" s="1"/>
  <c r="J390"/>
  <c r="K390"/>
  <c r="K399" s="1"/>
  <c r="L390"/>
  <c r="M390"/>
  <c r="N390"/>
  <c r="O390"/>
  <c r="P390"/>
  <c r="Q390"/>
  <c r="F391"/>
  <c r="G391"/>
  <c r="G400" s="1"/>
  <c r="H391"/>
  <c r="I391"/>
  <c r="J391"/>
  <c r="K391"/>
  <c r="K400" s="1"/>
  <c r="L391"/>
  <c r="M391"/>
  <c r="M400" s="1"/>
  <c r="N391"/>
  <c r="O391"/>
  <c r="O400" s="1"/>
  <c r="P391"/>
  <c r="Q391"/>
  <c r="Q400" s="1"/>
  <c r="F393"/>
  <c r="K402"/>
  <c r="F403"/>
  <c r="G403"/>
  <c r="I403"/>
  <c r="J403"/>
  <c r="K403"/>
  <c r="L403"/>
  <c r="P403"/>
  <c r="F395"/>
  <c r="J395"/>
  <c r="N395"/>
  <c r="F398"/>
  <c r="G398"/>
  <c r="H398"/>
  <c r="I398"/>
  <c r="J398"/>
  <c r="K398"/>
  <c r="F399"/>
  <c r="H399"/>
  <c r="J399"/>
  <c r="L399"/>
  <c r="N399"/>
  <c r="P399"/>
  <c r="I400"/>
  <c r="G402"/>
  <c r="H402"/>
  <c r="I402"/>
  <c r="J402"/>
  <c r="N403"/>
  <c r="R411"/>
  <c r="S411" s="1"/>
  <c r="T411"/>
  <c r="R415"/>
  <c r="S415" s="1"/>
  <c r="T415"/>
  <c r="R419"/>
  <c r="S419" s="1"/>
  <c r="T419"/>
  <c r="R422"/>
  <c r="S422" s="1"/>
  <c r="R423"/>
  <c r="S423" s="1"/>
  <c r="T423"/>
  <c r="R427"/>
  <c r="S427" s="1"/>
  <c r="T427"/>
  <c r="S431"/>
  <c r="T431"/>
  <c r="R435"/>
  <c r="S435" s="1"/>
  <c r="T435"/>
  <c r="R439"/>
  <c r="S439" s="1"/>
  <c r="T439"/>
  <c r="S443"/>
  <c r="T443"/>
  <c r="R446"/>
  <c r="S446" s="1"/>
  <c r="T446"/>
  <c r="R447"/>
  <c r="S447" s="1"/>
  <c r="T447"/>
  <c r="R448"/>
  <c r="S448" s="1"/>
  <c r="T448"/>
  <c r="R451"/>
  <c r="S451" s="1"/>
  <c r="R453"/>
  <c r="S453" s="1"/>
  <c r="T453"/>
  <c r="R458"/>
  <c r="S458" s="1"/>
  <c r="T458"/>
  <c r="T461"/>
  <c r="R462"/>
  <c r="S462" s="1"/>
  <c r="F466"/>
  <c r="G466"/>
  <c r="H466"/>
  <c r="I466"/>
  <c r="J466"/>
  <c r="K466"/>
  <c r="L466"/>
  <c r="M466"/>
  <c r="N466"/>
  <c r="O466"/>
  <c r="P466"/>
  <c r="Q466"/>
  <c r="R474"/>
  <c r="S474" s="1"/>
  <c r="T474"/>
  <c r="R478"/>
  <c r="S478" s="1"/>
  <c r="T478"/>
  <c r="T480"/>
  <c r="R482"/>
  <c r="S482" s="1"/>
  <c r="T482"/>
  <c r="R486"/>
  <c r="S486" s="1"/>
  <c r="T486"/>
  <c r="Q488"/>
  <c r="R488" s="1"/>
  <c r="S488" s="1"/>
  <c r="R490"/>
  <c r="S490" s="1"/>
  <c r="T490"/>
  <c r="R493"/>
  <c r="S493" s="1"/>
  <c r="T493"/>
  <c r="R495"/>
  <c r="S495" s="1"/>
  <c r="T495"/>
  <c r="R499"/>
  <c r="S499" s="1"/>
  <c r="T499"/>
  <c r="R501"/>
  <c r="S501" s="1"/>
  <c r="T501"/>
  <c r="L502"/>
  <c r="M502"/>
  <c r="N502"/>
  <c r="O502"/>
  <c r="P502"/>
  <c r="Q502"/>
  <c r="R503"/>
  <c r="S503" s="1"/>
  <c r="T503"/>
  <c r="R505"/>
  <c r="S505" s="1"/>
  <c r="T505"/>
  <c r="L506"/>
  <c r="M506"/>
  <c r="N506"/>
  <c r="O506"/>
  <c r="P506"/>
  <c r="Q506"/>
  <c r="R507"/>
  <c r="S507" s="1"/>
  <c r="T507"/>
  <c r="R511"/>
  <c r="S511" s="1"/>
  <c r="T511"/>
  <c r="R515"/>
  <c r="S515" s="1"/>
  <c r="T515"/>
  <c r="R519"/>
  <c r="S519" s="1"/>
  <c r="T519"/>
  <c r="R523"/>
  <c r="S523" s="1"/>
  <c r="T523"/>
  <c r="R527"/>
  <c r="S527" s="1"/>
  <c r="T527"/>
  <c r="R531"/>
  <c r="S531" s="1"/>
  <c r="T531"/>
  <c r="R535"/>
  <c r="S535" s="1"/>
  <c r="T535"/>
  <c r="R539"/>
  <c r="S539" s="1"/>
  <c r="T539"/>
  <c r="R541"/>
  <c r="S541" s="1"/>
  <c r="T541"/>
  <c r="R542"/>
  <c r="S542" s="1"/>
  <c r="T542"/>
  <c r="R543"/>
  <c r="S543" s="1"/>
  <c r="T543"/>
  <c r="R547"/>
  <c r="S547" s="1"/>
  <c r="T547"/>
  <c r="R550"/>
  <c r="S550" s="1"/>
  <c r="T550"/>
  <c r="R552"/>
  <c r="S552" s="1"/>
  <c r="T552"/>
  <c r="F556"/>
  <c r="G556"/>
  <c r="H556"/>
  <c r="I556"/>
  <c r="J556"/>
  <c r="K556"/>
  <c r="L556"/>
  <c r="M556"/>
  <c r="N556"/>
  <c r="O556"/>
  <c r="P556"/>
  <c r="Q556"/>
  <c r="F557"/>
  <c r="G557"/>
  <c r="H557"/>
  <c r="I557"/>
  <c r="J557"/>
  <c r="K557"/>
  <c r="L557"/>
  <c r="M557"/>
  <c r="N557"/>
  <c r="O557"/>
  <c r="P557"/>
  <c r="Q557"/>
  <c r="G590"/>
  <c r="H590"/>
  <c r="I590"/>
  <c r="J590"/>
  <c r="K590"/>
  <c r="O590"/>
  <c r="F591"/>
  <c r="G591"/>
  <c r="J591"/>
  <c r="L591"/>
  <c r="R579"/>
  <c r="S579" s="1"/>
  <c r="R580"/>
  <c r="S580" s="1"/>
  <c r="O602"/>
  <c r="Q590" l="1"/>
  <c r="P591"/>
  <c r="Q403"/>
  <c r="Q591" s="1"/>
  <c r="O403"/>
  <c r="O591" s="1"/>
  <c r="Q303"/>
  <c r="M303"/>
  <c r="R191"/>
  <c r="S191" s="1"/>
  <c r="R30"/>
  <c r="S30" s="1"/>
  <c r="C52" i="11"/>
  <c r="R369" i="17"/>
  <c r="C25" i="11"/>
  <c r="R352" i="17"/>
  <c r="S142"/>
  <c r="R166"/>
  <c r="S128"/>
  <c r="R165"/>
  <c r="S165" s="1"/>
  <c r="K591"/>
  <c r="I591"/>
  <c r="G399"/>
  <c r="F402"/>
  <c r="F590" s="1"/>
  <c r="H403"/>
  <c r="H591" s="1"/>
  <c r="Q395"/>
  <c r="M395"/>
  <c r="I395"/>
  <c r="P395"/>
  <c r="L395"/>
  <c r="H395"/>
  <c r="R530"/>
  <c r="S530" s="1"/>
  <c r="K395"/>
  <c r="T223"/>
  <c r="T556"/>
  <c r="R46"/>
  <c r="S46" s="1"/>
  <c r="S84"/>
  <c r="T551"/>
  <c r="T574"/>
  <c r="R309"/>
  <c r="S309" s="1"/>
  <c r="T245"/>
  <c r="T518"/>
  <c r="R236"/>
  <c r="S236" s="1"/>
  <c r="T567"/>
  <c r="R506"/>
  <c r="S506" s="1"/>
  <c r="T502"/>
  <c r="T498"/>
  <c r="R442"/>
  <c r="S442" s="1"/>
  <c r="R380"/>
  <c r="S380" s="1"/>
  <c r="T364"/>
  <c r="R244"/>
  <c r="S244" s="1"/>
  <c r="T181"/>
  <c r="T529"/>
  <c r="T233"/>
  <c r="T212"/>
  <c r="T563"/>
  <c r="R525"/>
  <c r="S525" s="1"/>
  <c r="T462"/>
  <c r="T409"/>
  <c r="R348"/>
  <c r="S348" s="1"/>
  <c r="T321"/>
  <c r="R277"/>
  <c r="S277" s="1"/>
  <c r="R231"/>
  <c r="S231" s="1"/>
  <c r="T110"/>
  <c r="T83"/>
  <c r="R572"/>
  <c r="S572" s="1"/>
  <c r="R534"/>
  <c r="S534" s="1"/>
  <c r="T510"/>
  <c r="T472"/>
  <c r="T430"/>
  <c r="T385"/>
  <c r="O395"/>
  <c r="R299"/>
  <c r="S299" s="1"/>
  <c r="R215"/>
  <c r="S215" s="1"/>
  <c r="R212"/>
  <c r="S212" s="1"/>
  <c r="R204"/>
  <c r="S204" s="1"/>
  <c r="T189"/>
  <c r="T568"/>
  <c r="T558"/>
  <c r="T533"/>
  <c r="R522"/>
  <c r="S522" s="1"/>
  <c r="R509"/>
  <c r="S509" s="1"/>
  <c r="T506"/>
  <c r="T484"/>
  <c r="R457"/>
  <c r="S457" s="1"/>
  <c r="T425"/>
  <c r="R391"/>
  <c r="S391" s="1"/>
  <c r="R382"/>
  <c r="S382" s="1"/>
  <c r="T316"/>
  <c r="R267"/>
  <c r="S267" s="1"/>
  <c r="T236"/>
  <c r="T235"/>
  <c r="T232"/>
  <c r="T215"/>
  <c r="T202"/>
  <c r="R150"/>
  <c r="S150" s="1"/>
  <c r="R110"/>
  <c r="T46"/>
  <c r="T581"/>
  <c r="T573"/>
  <c r="R565"/>
  <c r="S565" s="1"/>
  <c r="T545"/>
  <c r="T537"/>
  <c r="R529"/>
  <c r="S529" s="1"/>
  <c r="T522"/>
  <c r="R517"/>
  <c r="S517" s="1"/>
  <c r="T514"/>
  <c r="T488"/>
  <c r="T476"/>
  <c r="T464"/>
  <c r="R437"/>
  <c r="S437" s="1"/>
  <c r="T434"/>
  <c r="R417"/>
  <c r="S417" s="1"/>
  <c r="T414"/>
  <c r="T244"/>
  <c r="T224"/>
  <c r="R124"/>
  <c r="S124" s="1"/>
  <c r="T42"/>
  <c r="R18"/>
  <c r="R17"/>
  <c r="S17" s="1"/>
  <c r="T166"/>
  <c r="T191"/>
  <c r="F195"/>
  <c r="R574"/>
  <c r="S574" s="1"/>
  <c r="R569"/>
  <c r="S569" s="1"/>
  <c r="T569"/>
  <c r="T565"/>
  <c r="R563"/>
  <c r="S563" s="1"/>
  <c r="R551"/>
  <c r="S551" s="1"/>
  <c r="T517"/>
  <c r="T509"/>
  <c r="R497"/>
  <c r="S497" s="1"/>
  <c r="T497"/>
  <c r="T494"/>
  <c r="R489"/>
  <c r="S489" s="1"/>
  <c r="R480"/>
  <c r="S480" s="1"/>
  <c r="R472"/>
  <c r="S472" s="1"/>
  <c r="R466"/>
  <c r="S466" s="1"/>
  <c r="R460"/>
  <c r="S460" s="1"/>
  <c r="T457"/>
  <c r="T437"/>
  <c r="R430"/>
  <c r="S430" s="1"/>
  <c r="T417"/>
  <c r="R409"/>
  <c r="S409" s="1"/>
  <c r="T391"/>
  <c r="R385"/>
  <c r="S385" s="1"/>
  <c r="R364"/>
  <c r="S364" s="1"/>
  <c r="R351"/>
  <c r="S351" s="1"/>
  <c r="T348"/>
  <c r="R346"/>
  <c r="S346" s="1"/>
  <c r="T299"/>
  <c r="R287"/>
  <c r="S287" s="1"/>
  <c r="T267"/>
  <c r="R257"/>
  <c r="S257" s="1"/>
  <c r="R245"/>
  <c r="S245" s="1"/>
  <c r="R237"/>
  <c r="S237" s="1"/>
  <c r="T237"/>
  <c r="R233"/>
  <c r="S233" s="1"/>
  <c r="R225"/>
  <c r="S225" s="1"/>
  <c r="T225"/>
  <c r="T216"/>
  <c r="T203"/>
  <c r="R189"/>
  <c r="S189" s="1"/>
  <c r="T183"/>
  <c r="T124"/>
  <c r="R83"/>
  <c r="S83" s="1"/>
  <c r="T33"/>
  <c r="R182"/>
  <c r="S182" s="1"/>
  <c r="Q198"/>
  <c r="T182"/>
  <c r="M198"/>
  <c r="T572"/>
  <c r="R568"/>
  <c r="S568" s="1"/>
  <c r="R545"/>
  <c r="S545" s="1"/>
  <c r="R537"/>
  <c r="S537" s="1"/>
  <c r="T534"/>
  <c r="R533"/>
  <c r="T530"/>
  <c r="T525"/>
  <c r="T521"/>
  <c r="R513"/>
  <c r="S513" s="1"/>
  <c r="R484"/>
  <c r="S484" s="1"/>
  <c r="T481"/>
  <c r="T451"/>
  <c r="T442"/>
  <c r="R434"/>
  <c r="S434" s="1"/>
  <c r="R425"/>
  <c r="S425" s="1"/>
  <c r="T422"/>
  <c r="R414"/>
  <c r="S414" s="1"/>
  <c r="R389"/>
  <c r="S389" s="1"/>
  <c r="T380"/>
  <c r="R367"/>
  <c r="S367" s="1"/>
  <c r="R316"/>
  <c r="S316" s="1"/>
  <c r="T277"/>
  <c r="R265"/>
  <c r="S265" s="1"/>
  <c r="R252"/>
  <c r="S252" s="1"/>
  <c r="T231"/>
  <c r="R224"/>
  <c r="S224" s="1"/>
  <c r="T204"/>
  <c r="R202"/>
  <c r="S202" s="1"/>
  <c r="R194"/>
  <c r="S194" s="1"/>
  <c r="T150"/>
  <c r="T109"/>
  <c r="T92"/>
  <c r="R42"/>
  <c r="S42" s="1"/>
  <c r="N47"/>
  <c r="N591" s="1"/>
  <c r="T210"/>
  <c r="R211"/>
  <c r="S211" s="1"/>
  <c r="T211"/>
  <c r="T190"/>
  <c r="T35"/>
  <c r="T48"/>
  <c r="T557"/>
  <c r="T465"/>
  <c r="R465"/>
  <c r="S465" s="1"/>
  <c r="S533"/>
  <c r="V533"/>
  <c r="R564"/>
  <c r="S564" s="1"/>
  <c r="R546"/>
  <c r="R538"/>
  <c r="S538" s="1"/>
  <c r="R521"/>
  <c r="R494"/>
  <c r="S494" s="1"/>
  <c r="R485"/>
  <c r="S485" s="1"/>
  <c r="R481"/>
  <c r="S481" s="1"/>
  <c r="R477"/>
  <c r="S477" s="1"/>
  <c r="R473"/>
  <c r="S473" s="1"/>
  <c r="R464"/>
  <c r="S464" s="1"/>
  <c r="R433"/>
  <c r="S433" s="1"/>
  <c r="R429"/>
  <c r="S429" s="1"/>
  <c r="R426"/>
  <c r="S426" s="1"/>
  <c r="R413"/>
  <c r="S413" s="1"/>
  <c r="R410"/>
  <c r="S410" s="1"/>
  <c r="T346"/>
  <c r="R321"/>
  <c r="S321" s="1"/>
  <c r="R235"/>
  <c r="S235" s="1"/>
  <c r="R214"/>
  <c r="S214" s="1"/>
  <c r="R203"/>
  <c r="S203" s="1"/>
  <c r="R190"/>
  <c r="S190" s="1"/>
  <c r="S166"/>
  <c r="R123"/>
  <c r="S123" s="1"/>
  <c r="R92"/>
  <c r="S92" s="1"/>
  <c r="R38"/>
  <c r="S38" s="1"/>
  <c r="R21"/>
  <c r="S21" s="1"/>
  <c r="T18"/>
  <c r="R13"/>
  <c r="R581"/>
  <c r="S581" s="1"/>
  <c r="R573"/>
  <c r="S573" s="1"/>
  <c r="R567"/>
  <c r="S567" s="1"/>
  <c r="T564"/>
  <c r="T546"/>
  <c r="T526"/>
  <c r="R526"/>
  <c r="S526" s="1"/>
  <c r="R518"/>
  <c r="S518" s="1"/>
  <c r="R514"/>
  <c r="S514" s="1"/>
  <c r="T513"/>
  <c r="R510"/>
  <c r="S510" s="1"/>
  <c r="R502"/>
  <c r="S502" s="1"/>
  <c r="R498"/>
  <c r="S498" s="1"/>
  <c r="T489"/>
  <c r="T485"/>
  <c r="T477"/>
  <c r="R476"/>
  <c r="S476" s="1"/>
  <c r="T473"/>
  <c r="R461"/>
  <c r="S461" s="1"/>
  <c r="R456"/>
  <c r="S456" s="1"/>
  <c r="R452"/>
  <c r="S452" s="1"/>
  <c r="R441"/>
  <c r="S441" s="1"/>
  <c r="R438"/>
  <c r="S438" s="1"/>
  <c r="R421"/>
  <c r="S421" s="1"/>
  <c r="R418"/>
  <c r="S418" s="1"/>
  <c r="T389"/>
  <c r="P402"/>
  <c r="P590" s="1"/>
  <c r="N402"/>
  <c r="N590" s="1"/>
  <c r="L402"/>
  <c r="L590" s="1"/>
  <c r="T351"/>
  <c r="T252"/>
  <c r="R232"/>
  <c r="S232" s="1"/>
  <c r="S223"/>
  <c r="R210"/>
  <c r="S210" s="1"/>
  <c r="T194"/>
  <c r="R183"/>
  <c r="S183" s="1"/>
  <c r="R181"/>
  <c r="S181" s="1"/>
  <c r="T123"/>
  <c r="T34"/>
  <c r="R29"/>
  <c r="S29" s="1"/>
  <c r="T26"/>
  <c r="R26"/>
  <c r="S26" s="1"/>
  <c r="T13"/>
  <c r="T165"/>
  <c r="S174"/>
  <c r="T174"/>
  <c r="S546"/>
  <c r="S521"/>
  <c r="R386"/>
  <c r="S386" s="1"/>
  <c r="T386"/>
  <c r="R381"/>
  <c r="S381" s="1"/>
  <c r="T381"/>
  <c r="R365"/>
  <c r="S365" s="1"/>
  <c r="T365"/>
  <c r="R350"/>
  <c r="S350" s="1"/>
  <c r="T350"/>
  <c r="R317"/>
  <c r="S317" s="1"/>
  <c r="T317"/>
  <c r="Q294"/>
  <c r="Q302"/>
  <c r="O294"/>
  <c r="O302"/>
  <c r="R286"/>
  <c r="S286" s="1"/>
  <c r="T286"/>
  <c r="M294"/>
  <c r="M302"/>
  <c r="R278"/>
  <c r="S278" s="1"/>
  <c r="T278"/>
  <c r="P273"/>
  <c r="P281"/>
  <c r="P329"/>
  <c r="P398" s="1"/>
  <c r="N273"/>
  <c r="N281"/>
  <c r="N329"/>
  <c r="N398" s="1"/>
  <c r="L273"/>
  <c r="L281"/>
  <c r="L329"/>
  <c r="L398" s="1"/>
  <c r="R246"/>
  <c r="S246" s="1"/>
  <c r="T246"/>
  <c r="G254"/>
  <c r="G258" s="1"/>
  <c r="T538"/>
  <c r="T460"/>
  <c r="Q335"/>
  <c r="Q404" s="1"/>
  <c r="Q593" s="1"/>
  <c r="M335"/>
  <c r="M404" s="1"/>
  <c r="M593" s="1"/>
  <c r="I335"/>
  <c r="I404" s="1"/>
  <c r="I593" s="1"/>
  <c r="R390"/>
  <c r="S390" s="1"/>
  <c r="T390"/>
  <c r="R384"/>
  <c r="S384" s="1"/>
  <c r="T384"/>
  <c r="R368"/>
  <c r="S368" s="1"/>
  <c r="T368"/>
  <c r="R363"/>
  <c r="S363" s="1"/>
  <c r="T363"/>
  <c r="S352"/>
  <c r="T352"/>
  <c r="R347"/>
  <c r="S347" s="1"/>
  <c r="T347"/>
  <c r="R334"/>
  <c r="S334" s="1"/>
  <c r="T334"/>
  <c r="R315"/>
  <c r="S315" s="1"/>
  <c r="T315"/>
  <c r="R298"/>
  <c r="S298" s="1"/>
  <c r="T298"/>
  <c r="R295"/>
  <c r="S295" s="1"/>
  <c r="T295"/>
  <c r="R288"/>
  <c r="S288" s="1"/>
  <c r="T288"/>
  <c r="G296"/>
  <c r="G300" s="1"/>
  <c r="R300" s="1"/>
  <c r="P275"/>
  <c r="P331"/>
  <c r="P400" s="1"/>
  <c r="N275"/>
  <c r="N331"/>
  <c r="N400" s="1"/>
  <c r="L275"/>
  <c r="L331"/>
  <c r="L400" s="1"/>
  <c r="J275"/>
  <c r="J331"/>
  <c r="J400" s="1"/>
  <c r="H275"/>
  <c r="H331"/>
  <c r="H400" s="1"/>
  <c r="F275"/>
  <c r="F279" s="1"/>
  <c r="F331"/>
  <c r="Q274"/>
  <c r="Q330"/>
  <c r="Q399" s="1"/>
  <c r="O274"/>
  <c r="O330"/>
  <c r="O399" s="1"/>
  <c r="R266"/>
  <c r="S266" s="1"/>
  <c r="T266"/>
  <c r="M274"/>
  <c r="M330"/>
  <c r="R256"/>
  <c r="S256" s="1"/>
  <c r="T256"/>
  <c r="R253"/>
  <c r="S253" s="1"/>
  <c r="T253"/>
  <c r="S13"/>
  <c r="R34"/>
  <c r="T466"/>
  <c r="T456"/>
  <c r="T452"/>
  <c r="T441"/>
  <c r="T438"/>
  <c r="T433"/>
  <c r="T429"/>
  <c r="T426"/>
  <c r="T421"/>
  <c r="T418"/>
  <c r="T413"/>
  <c r="T410"/>
  <c r="T382"/>
  <c r="T367"/>
  <c r="T309"/>
  <c r="O335"/>
  <c r="O404" s="1"/>
  <c r="O593" s="1"/>
  <c r="K335"/>
  <c r="K404" s="1"/>
  <c r="K593" s="1"/>
  <c r="T296"/>
  <c r="T287"/>
  <c r="T265"/>
  <c r="T254"/>
  <c r="W32"/>
  <c r="T29"/>
  <c r="T21"/>
  <c r="R556" l="1"/>
  <c r="S556" s="1"/>
  <c r="T393"/>
  <c r="H279"/>
  <c r="H335" s="1"/>
  <c r="H404" s="1"/>
  <c r="H593" s="1"/>
  <c r="J279"/>
  <c r="J335" s="1"/>
  <c r="J404" s="1"/>
  <c r="J593" s="1"/>
  <c r="L279"/>
  <c r="L335" s="1"/>
  <c r="L404" s="1"/>
  <c r="L593" s="1"/>
  <c r="N279"/>
  <c r="N335" s="1"/>
  <c r="N404" s="1"/>
  <c r="N593" s="1"/>
  <c r="P279"/>
  <c r="P335" s="1"/>
  <c r="P404" s="1"/>
  <c r="P593" s="1"/>
  <c r="S110"/>
  <c r="R176"/>
  <c r="R35"/>
  <c r="S176"/>
  <c r="R273"/>
  <c r="S273" s="1"/>
  <c r="R393"/>
  <c r="S393" s="1"/>
  <c r="T176"/>
  <c r="T47"/>
  <c r="T167"/>
  <c r="T195"/>
  <c r="R195"/>
  <c r="S195" s="1"/>
  <c r="R216"/>
  <c r="S216" s="1"/>
  <c r="S167"/>
  <c r="R557"/>
  <c r="S557" s="1"/>
  <c r="S175"/>
  <c r="T175"/>
  <c r="O592"/>
  <c r="S34"/>
  <c r="R47"/>
  <c r="S47" s="1"/>
  <c r="T330"/>
  <c r="R330"/>
  <c r="S330" s="1"/>
  <c r="M399"/>
  <c r="R331"/>
  <c r="S331" s="1"/>
  <c r="T331"/>
  <c r="F400"/>
  <c r="R296"/>
  <c r="S296" s="1"/>
  <c r="M403"/>
  <c r="R394"/>
  <c r="S394" s="1"/>
  <c r="T394"/>
  <c r="M592"/>
  <c r="S35"/>
  <c r="R48"/>
  <c r="S48" s="1"/>
  <c r="R254"/>
  <c r="S254" s="1"/>
  <c r="S369"/>
  <c r="T369"/>
  <c r="G395"/>
  <c r="R395" s="1"/>
  <c r="T273"/>
  <c r="T329"/>
  <c r="K592"/>
  <c r="T274"/>
  <c r="R274"/>
  <c r="S274" s="1"/>
  <c r="R275"/>
  <c r="S275" s="1"/>
  <c r="T275"/>
  <c r="T333"/>
  <c r="S333"/>
  <c r="M402"/>
  <c r="M590" s="1"/>
  <c r="I592"/>
  <c r="Q592"/>
  <c r="R398"/>
  <c r="S398" s="1"/>
  <c r="T398"/>
  <c r="T294"/>
  <c r="R294"/>
  <c r="S294" s="1"/>
  <c r="R329"/>
  <c r="S329" s="1"/>
  <c r="P592" l="1"/>
  <c r="L592"/>
  <c r="H592"/>
  <c r="N592"/>
  <c r="J592"/>
  <c r="T279"/>
  <c r="R279"/>
  <c r="S279" s="1"/>
  <c r="F335"/>
  <c r="R403"/>
  <c r="S403" s="1"/>
  <c r="T403"/>
  <c r="G335"/>
  <c r="G404" s="1"/>
  <c r="G593" s="1"/>
  <c r="S300"/>
  <c r="T300"/>
  <c r="R399"/>
  <c r="S399" s="1"/>
  <c r="T399"/>
  <c r="T402"/>
  <c r="R402"/>
  <c r="S402" s="1"/>
  <c r="S395"/>
  <c r="T395"/>
  <c r="T258"/>
  <c r="R258"/>
  <c r="S258" s="1"/>
  <c r="R400"/>
  <c r="S400" s="1"/>
  <c r="T400"/>
  <c r="G592" l="1"/>
  <c r="T335"/>
  <c r="F404"/>
  <c r="F593" s="1"/>
  <c r="R593" s="1"/>
  <c r="R335"/>
  <c r="S335" s="1"/>
  <c r="R590"/>
  <c r="S590" s="1"/>
  <c r="T590"/>
  <c r="T591"/>
  <c r="N83" i="11"/>
  <c r="L83"/>
  <c r="J83"/>
  <c r="H83"/>
  <c r="F83"/>
  <c r="D83"/>
  <c r="M83"/>
  <c r="K83"/>
  <c r="I83"/>
  <c r="G83"/>
  <c r="E83"/>
  <c r="C83"/>
  <c r="N76"/>
  <c r="M76"/>
  <c r="L76"/>
  <c r="K76"/>
  <c r="J76"/>
  <c r="I76"/>
  <c r="H76"/>
  <c r="G76"/>
  <c r="F76"/>
  <c r="E76"/>
  <c r="D76"/>
  <c r="C76"/>
  <c r="N69"/>
  <c r="M69"/>
  <c r="L69"/>
  <c r="K69"/>
  <c r="J69"/>
  <c r="I69"/>
  <c r="H69"/>
  <c r="G69"/>
  <c r="F69"/>
  <c r="E69"/>
  <c r="D69"/>
  <c r="C69"/>
  <c r="N55"/>
  <c r="M55"/>
  <c r="L55"/>
  <c r="K55"/>
  <c r="J55"/>
  <c r="I55"/>
  <c r="H55"/>
  <c r="G55"/>
  <c r="F55"/>
  <c r="E55"/>
  <c r="D55"/>
  <c r="C55"/>
  <c r="N48"/>
  <c r="M48"/>
  <c r="L48"/>
  <c r="K48"/>
  <c r="J48"/>
  <c r="I48"/>
  <c r="H48"/>
  <c r="G48"/>
  <c r="F48"/>
  <c r="E48"/>
  <c r="D48"/>
  <c r="C48"/>
  <c r="N41"/>
  <c r="M41"/>
  <c r="L41"/>
  <c r="K41"/>
  <c r="J41"/>
  <c r="I41"/>
  <c r="H41"/>
  <c r="G41"/>
  <c r="F41"/>
  <c r="E41"/>
  <c r="D41"/>
  <c r="C41"/>
  <c r="N28"/>
  <c r="M28"/>
  <c r="L28"/>
  <c r="K28"/>
  <c r="J28"/>
  <c r="I28"/>
  <c r="H28"/>
  <c r="G28"/>
  <c r="F28"/>
  <c r="E28"/>
  <c r="D28"/>
  <c r="C28"/>
  <c r="N21"/>
  <c r="M21"/>
  <c r="L21"/>
  <c r="K21"/>
  <c r="J21"/>
  <c r="I21"/>
  <c r="H21"/>
  <c r="G21"/>
  <c r="F21"/>
  <c r="E21"/>
  <c r="D21"/>
  <c r="N14"/>
  <c r="M14"/>
  <c r="L14"/>
  <c r="K14"/>
  <c r="J14"/>
  <c r="I14"/>
  <c r="H14"/>
  <c r="G14"/>
  <c r="F14"/>
  <c r="E14"/>
  <c r="D14"/>
  <c r="C14"/>
  <c r="O48" l="1"/>
  <c r="O83"/>
  <c r="O21"/>
  <c r="R404" i="17"/>
  <c r="S404" s="1"/>
  <c r="T404"/>
  <c r="F592"/>
  <c r="O16" i="11"/>
  <c r="O18"/>
  <c r="O23"/>
  <c r="O37"/>
  <c r="O43"/>
  <c r="O64"/>
  <c r="O78"/>
  <c r="O10"/>
  <c r="O14"/>
  <c r="O28"/>
  <c r="O9"/>
  <c r="O11"/>
  <c r="O17"/>
  <c r="C21"/>
  <c r="O24"/>
  <c r="O36"/>
  <c r="O41"/>
  <c r="O51"/>
  <c r="O55"/>
  <c r="O69"/>
  <c r="O72"/>
  <c r="O76"/>
  <c r="O25"/>
  <c r="O38"/>
  <c r="O44"/>
  <c r="O50"/>
  <c r="O52"/>
  <c r="O65"/>
  <c r="O71"/>
  <c r="O73"/>
  <c r="O79"/>
  <c r="O45"/>
  <c r="O66"/>
  <c r="O80"/>
  <c r="S593" i="17" l="1"/>
  <c r="T593"/>
  <c r="T592"/>
  <c r="O54" i="11"/>
  <c r="O27"/>
  <c r="O82"/>
  <c r="O47"/>
  <c r="O75"/>
  <c r="O68"/>
  <c r="O40"/>
  <c r="O13"/>
</calcChain>
</file>

<file path=xl/sharedStrings.xml><?xml version="1.0" encoding="utf-8"?>
<sst xmlns="http://schemas.openxmlformats.org/spreadsheetml/2006/main" count="1730" uniqueCount="662">
  <si>
    <t>2015-16</t>
  </si>
  <si>
    <t>2014-15</t>
  </si>
  <si>
    <t>MU</t>
  </si>
  <si>
    <t>TOTAL ENERGY DRAWAL</t>
  </si>
  <si>
    <t xml:space="preserve"> Energy Available</t>
  </si>
  <si>
    <t>BIOMASS</t>
  </si>
  <si>
    <t>SOLAR</t>
  </si>
  <si>
    <t>Samal SHEP</t>
  </si>
  <si>
    <t>Meenaksi SHEP</t>
  </si>
  <si>
    <t>SMALL HYDRO</t>
  </si>
  <si>
    <t>DRAWAL FROM RENEWABLE SOURCES</t>
  </si>
  <si>
    <t>NET ENERGY AVAILABLE</t>
  </si>
  <si>
    <t>DRAWAL FROM SURPLUS POWER FROM CO GENERATON PLANTS</t>
  </si>
  <si>
    <t xml:space="preserve"> ENERGY AVAILABLE</t>
  </si>
  <si>
    <t>ADITYA ALU LTD</t>
  </si>
  <si>
    <t>SHREE GANESH</t>
  </si>
  <si>
    <t>SEVEN STAR</t>
  </si>
  <si>
    <t>Maithan Ispat</t>
  </si>
  <si>
    <t xml:space="preserve"> </t>
  </si>
  <si>
    <t>RSP</t>
  </si>
  <si>
    <t>Aryan Ispat</t>
  </si>
  <si>
    <t>Action Ispat</t>
  </si>
  <si>
    <t>SREE Mahavir Ferro Alloys.</t>
  </si>
  <si>
    <t>BHUSAN Steel Ltd.</t>
  </si>
  <si>
    <t>SHYAM DRI</t>
  </si>
  <si>
    <t>VEDANTA, Lanjigarh</t>
  </si>
  <si>
    <t>OSISL, Polasponga</t>
  </si>
  <si>
    <t>Rathi Steel &amp; Power</t>
  </si>
  <si>
    <t>VISA Steel</t>
  </si>
  <si>
    <t>IFFCO</t>
  </si>
  <si>
    <t>Pattnaik Steel, Polasponga</t>
  </si>
  <si>
    <t>SMC Power</t>
  </si>
  <si>
    <t>Tata Sponge</t>
  </si>
  <si>
    <t>ARATI STEEL</t>
  </si>
  <si>
    <t>NINL</t>
  </si>
  <si>
    <t>Name of Co Generation Plants</t>
  </si>
  <si>
    <t>Total DRAWAL FROM SURPLUS POWER FROM CGPs</t>
  </si>
  <si>
    <t>Facor</t>
  </si>
  <si>
    <t>MSP, Jharsuguda</t>
  </si>
  <si>
    <t>Jindal Steel&amp;Power Angul</t>
  </si>
  <si>
    <t>Yazdani</t>
  </si>
  <si>
    <t>OCL Iron &amp; Steel LTD</t>
  </si>
  <si>
    <t>Bhusan S&amp;P, Jharsuguda</t>
  </si>
  <si>
    <t>SCAW(Narverum)</t>
  </si>
  <si>
    <t>JIndal Stainless Ltd.,Duburi</t>
  </si>
  <si>
    <t>Vedant , Budhipadar (Jharsuguda)</t>
  </si>
  <si>
    <t>NBVL</t>
  </si>
  <si>
    <t>HINDALCO</t>
  </si>
  <si>
    <t>IMFA</t>
  </si>
  <si>
    <t>NALCO</t>
  </si>
  <si>
    <t>Name of CGP</t>
  </si>
  <si>
    <t>DRAWAL FROM SURPLUS POWER FROM CGPs</t>
  </si>
  <si>
    <t>NETENERGY DRAWAL</t>
  </si>
  <si>
    <t>TOTALCENTRAL SECTOR (ODISHA SHARE)</t>
  </si>
  <si>
    <t>TOTALCENTRAL SECTOR HYDRO (ODISHA SHARE)</t>
  </si>
  <si>
    <t>Actual Odisha drawal</t>
  </si>
  <si>
    <t>Odisha Share</t>
  </si>
  <si>
    <t>%</t>
  </si>
  <si>
    <t>Net energy available for Shairing</t>
  </si>
  <si>
    <t>TEESTA</t>
  </si>
  <si>
    <t>TALA</t>
  </si>
  <si>
    <t xml:space="preserve">                   </t>
  </si>
  <si>
    <t>.</t>
  </si>
  <si>
    <t>CHUKHA</t>
  </si>
  <si>
    <t>TOTALCENTRAL SECTOR THERMAL (ODISHA SHARE)</t>
  </si>
  <si>
    <t>PAF (Plant Availability Factor)</t>
  </si>
  <si>
    <t>KHSTPS  (Stage -II)</t>
  </si>
  <si>
    <t>KHSTPS  (Stage - I)</t>
  </si>
  <si>
    <t>TSTPS  (Stage - II)</t>
  </si>
  <si>
    <t>TSTPS  (Stage - I)</t>
  </si>
  <si>
    <t>FSTPS  (Stage - III)</t>
  </si>
  <si>
    <t>CENTRAL SECTOR STATIONS</t>
  </si>
  <si>
    <t>NET ENERGY AVAILABLE TO ODISHA (IPPS)</t>
  </si>
  <si>
    <t>12% if coal blocks not allocated within the State &amp; 14% if coal block is allocated within the State  at Variable Cost</t>
  </si>
  <si>
    <t>12% or 14%</t>
  </si>
  <si>
    <t>Total Net Generation</t>
  </si>
  <si>
    <t>NET ENERGY AVAILABLE TO ODISHA</t>
  </si>
  <si>
    <t>Note:- 25% at Full Cost &amp; generation beyond 80% at Variable Cost</t>
  </si>
  <si>
    <t>(B) GMR</t>
  </si>
  <si>
    <t>Note:- 25% at Full Cost &amp; 7% at Variable Cost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</si>
  <si>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</si>
  <si>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TTPS  (NTPC)</t>
  </si>
  <si>
    <t>IBTPS</t>
  </si>
  <si>
    <t>STATE THERMAL STATIONS</t>
  </si>
  <si>
    <t>METRES</t>
  </si>
  <si>
    <t>MACHHKUND</t>
  </si>
  <si>
    <t>INDRAVATI</t>
  </si>
  <si>
    <t>RENGALI</t>
  </si>
  <si>
    <t>U.KOLAB</t>
  </si>
  <si>
    <t>FEET</t>
  </si>
  <si>
    <t>BALIMELA</t>
  </si>
  <si>
    <t xml:space="preserve"> CHIPLIMA</t>
  </si>
  <si>
    <t xml:space="preserve">HIRAKUD </t>
  </si>
  <si>
    <t>RESERVOIR HEAD ON FIRST DAY OF THE MONTH</t>
  </si>
  <si>
    <t>TOTAL OHPC</t>
  </si>
  <si>
    <t>Sub Total</t>
  </si>
  <si>
    <t xml:space="preserve"> ENERGY AVAILABLE FROM OHPC</t>
  </si>
  <si>
    <t>DAYS</t>
  </si>
  <si>
    <t>STATE HYDRO STATION</t>
  </si>
  <si>
    <t>MAXIMUM</t>
  </si>
  <si>
    <t>AVERAGE</t>
  </si>
  <si>
    <t>TOTAL</t>
  </si>
  <si>
    <t>MARCH</t>
  </si>
  <si>
    <t>FEBRUARY</t>
  </si>
  <si>
    <t>JANUARY</t>
  </si>
  <si>
    <t>DECEMBER</t>
  </si>
  <si>
    <t>NOVEMBER</t>
  </si>
  <si>
    <t>OCTOBER</t>
  </si>
  <si>
    <t>SEPTEMBER</t>
  </si>
  <si>
    <t>AUGUST</t>
  </si>
  <si>
    <t>JULY</t>
  </si>
  <si>
    <t>JUNE</t>
  </si>
  <si>
    <t>MAY</t>
  </si>
  <si>
    <t>APRIL</t>
  </si>
  <si>
    <t>Unit</t>
  </si>
  <si>
    <t>Unit Size &amp; No of Units</t>
  </si>
  <si>
    <t>Installed capacity (MW)</t>
  </si>
  <si>
    <t>GENERATING STATION</t>
  </si>
  <si>
    <t>SL.NO</t>
  </si>
  <si>
    <t>EXPECTED FOR ENSUING YEAR (Projection/Generation Plan Submitted by Generator)</t>
  </si>
  <si>
    <t>EXPECTED FOR LAST SIX MONTHS OF THE CURRENT YEAR</t>
  </si>
  <si>
    <t>ACTUALS FOR IST SIX MONTHS OF THE CURRENT YEAR</t>
  </si>
  <si>
    <t>ACTUALS FOR PREVIOUS YEAR</t>
  </si>
  <si>
    <t>PERIOD-</t>
  </si>
  <si>
    <t>POWER PURCHASED FROM GENERATORS</t>
  </si>
  <si>
    <t>FORM  TRT-1</t>
  </si>
  <si>
    <t>OERC</t>
  </si>
  <si>
    <t>Licencee   GRIDCO</t>
  </si>
  <si>
    <t>P/KWH</t>
  </si>
  <si>
    <t>TSTPS-II</t>
  </si>
  <si>
    <t>TSTPS-I</t>
  </si>
  <si>
    <t>KHSTPS-II</t>
  </si>
  <si>
    <t>KHSTPS-I</t>
  </si>
  <si>
    <t>FSTPS-III</t>
  </si>
  <si>
    <t>FPA</t>
  </si>
  <si>
    <t>TTPS</t>
  </si>
  <si>
    <t>Rs.Crs</t>
  </si>
  <si>
    <t>Other Charges if any</t>
  </si>
  <si>
    <t>Water cess &amp; water tax</t>
  </si>
  <si>
    <t>INCENTIVE</t>
  </si>
  <si>
    <t>COST OF SECONDARY FUEL OIL</t>
  </si>
  <si>
    <t>Kcal/kwh</t>
  </si>
  <si>
    <t>Rs/Kl</t>
  </si>
  <si>
    <t>Rs/Mt</t>
  </si>
  <si>
    <t>Kcal/Lt</t>
  </si>
  <si>
    <t>Kcal/Kg</t>
  </si>
  <si>
    <t>MW</t>
  </si>
  <si>
    <t>OPGC</t>
  </si>
  <si>
    <t>UNIT</t>
  </si>
  <si>
    <t>EXPECTED FOR ENSUING YEAR</t>
  </si>
  <si>
    <t>ACTUALS/EXPECTED  FOR  THE CURRENT YEAR</t>
  </si>
  <si>
    <t xml:space="preserve">RATE </t>
  </si>
  <si>
    <t>Rs. crore</t>
  </si>
  <si>
    <t>OTHERS</t>
  </si>
  <si>
    <t>FERV</t>
  </si>
  <si>
    <t>ED</t>
  </si>
  <si>
    <t>WATER CHARGE &amp;WATER CESS PAID/TO BE PAID</t>
  </si>
  <si>
    <t>INCOME TAX</t>
  </si>
  <si>
    <t>TOTAL DRAWAL</t>
  </si>
  <si>
    <t>FSTPS-I &amp; II</t>
  </si>
  <si>
    <t>NAME OF GENERATOR</t>
  </si>
  <si>
    <t>Year End Charges for GRIDCO</t>
  </si>
  <si>
    <t>SOC AND MOC Charges</t>
  </si>
  <si>
    <t>FORM  T-14</t>
  </si>
  <si>
    <t>Licencee : GRIDCO</t>
  </si>
  <si>
    <t>11</t>
  </si>
  <si>
    <t>10</t>
  </si>
  <si>
    <t>9</t>
  </si>
  <si>
    <t>8</t>
  </si>
  <si>
    <t>7</t>
  </si>
  <si>
    <t>6</t>
  </si>
  <si>
    <t>p/kWh</t>
  </si>
  <si>
    <t>Total rate incl. loss &amp; transmission charges</t>
  </si>
  <si>
    <t>PGCIL Transmission charges</t>
  </si>
  <si>
    <t>Total Year End Charges</t>
  </si>
  <si>
    <t>Fixed Charges</t>
  </si>
  <si>
    <t>Per unit Energy Charges</t>
  </si>
  <si>
    <t>Rs. Crores</t>
  </si>
  <si>
    <t>Gridco's Share of the Fixed Costs</t>
  </si>
  <si>
    <t>Gridco's Share of Energy incl. loss</t>
  </si>
  <si>
    <t>Gridco's Share of Energy excl. loss</t>
  </si>
  <si>
    <t>Gridco's Share</t>
  </si>
  <si>
    <t>Rate including Central loss</t>
  </si>
  <si>
    <t>TOTAL RATE INCLUDING LOSS +TRANSMISSION</t>
  </si>
  <si>
    <t xml:space="preserve">Tr.Loss </t>
  </si>
  <si>
    <t>PGCIL Tr Charge</t>
  </si>
  <si>
    <t>Total cost inclusive of year end charges</t>
  </si>
  <si>
    <t>Rs. lakhs</t>
  </si>
  <si>
    <t xml:space="preserve">ED </t>
  </si>
  <si>
    <t>Impact of water cess &amp; water tax</t>
  </si>
  <si>
    <t>Impact of Income Tax</t>
  </si>
  <si>
    <t>Income tax</t>
  </si>
  <si>
    <t>Incentive/ (disincentive)</t>
  </si>
  <si>
    <t>Year End Charges</t>
  </si>
  <si>
    <t xml:space="preserve">TOTAL TARIFF </t>
  </si>
  <si>
    <t xml:space="preserve">FIXED CHARGES </t>
  </si>
  <si>
    <t>TOTAL FIXED CHARGES</t>
  </si>
  <si>
    <t>Impact of FERV</t>
  </si>
  <si>
    <t xml:space="preserve"> (Compensastion allowance+ special allowance)</t>
  </si>
  <si>
    <t>Interest on Working Capital</t>
  </si>
  <si>
    <t>Return on Equity</t>
  </si>
  <si>
    <t>Interest on loan</t>
  </si>
  <si>
    <t>Depreciation</t>
  </si>
  <si>
    <t>O&amp;M Expenses</t>
  </si>
  <si>
    <t>Energy Charge Rate (ECR)</t>
  </si>
  <si>
    <t>Tax Rate</t>
  </si>
  <si>
    <t>Rate of Interest on Working Capital</t>
  </si>
  <si>
    <t>na</t>
  </si>
  <si>
    <t>Rate of Depreciation</t>
  </si>
  <si>
    <t>Rate of O&amp;M Expenses</t>
  </si>
  <si>
    <t>O&amp;M Escalation factor</t>
  </si>
  <si>
    <t>Year</t>
  </si>
  <si>
    <t>Base year for current capital costs</t>
  </si>
  <si>
    <t>Current Capital Costs</t>
  </si>
  <si>
    <t>Rate of Return (wef 31.10.98)</t>
  </si>
  <si>
    <t>Rate of Return (upto 31.10.98)</t>
  </si>
  <si>
    <t>Rate of Interest</t>
  </si>
  <si>
    <t>Net Loan</t>
  </si>
  <si>
    <t>Gross Loan</t>
  </si>
  <si>
    <t>Approved Equity</t>
  </si>
  <si>
    <t>Approved capital cost</t>
  </si>
  <si>
    <t>Station Heat Rate</t>
  </si>
  <si>
    <t>Oil Price</t>
  </si>
  <si>
    <t>Coal Price</t>
  </si>
  <si>
    <t>ml/kWh</t>
  </si>
  <si>
    <t>Specific Oil Consumption</t>
  </si>
  <si>
    <t>kg/kWh</t>
  </si>
  <si>
    <t>Specific Coal Consumption</t>
  </si>
  <si>
    <t>GCV of Oil</t>
  </si>
  <si>
    <t>GCV of Coal</t>
  </si>
  <si>
    <t>MU/yr</t>
  </si>
  <si>
    <t>Generation less aux. (approved) actual</t>
  </si>
  <si>
    <t>Generation Approved</t>
  </si>
  <si>
    <t>Approved PLF</t>
  </si>
  <si>
    <t>Generation less Aux. (Normative)</t>
  </si>
  <si>
    <t>Generation Normative</t>
  </si>
  <si>
    <t>Normative PLF</t>
  </si>
  <si>
    <t>Auxilliary Consumption</t>
  </si>
  <si>
    <t>Capacity</t>
  </si>
  <si>
    <t>Licensee proposal for for ensuing year</t>
  </si>
  <si>
    <t>CERC approval for Curent year(Approval of CERC awaited . Figures are provided as per petition filed by NTPC)</t>
  </si>
  <si>
    <t>CERC approval for ensuing year(Approval of CERC awaited . Figures are provided as per petition filed by NTPC</t>
  </si>
  <si>
    <t>Descriptions</t>
  </si>
  <si>
    <t>Talcher Super Thermal Power Station Stage- II</t>
  </si>
  <si>
    <t>Talcher Super Thermal Power Station Stage- I</t>
  </si>
  <si>
    <t>Kahalgaon Super Thermal Power Station Stage- II</t>
  </si>
  <si>
    <t xml:space="preserve">Kahalgaon Super Thermal Power Station Stage-I </t>
  </si>
  <si>
    <t>Farakka Super Thermal Power Station -III</t>
  </si>
  <si>
    <t>Farakka Super Thermal Power Station Stage-I &amp; II</t>
  </si>
  <si>
    <t>Name of Plant:</t>
  </si>
  <si>
    <t>TARIFF COMPUTATION FOR CENTRAL SECTOR THERMAL STATION</t>
  </si>
  <si>
    <t>FORM  T-9</t>
  </si>
  <si>
    <t>POWER PURCHASED FROM CENTRAL HYDRO STATION</t>
  </si>
  <si>
    <t>Licencee GRIDCO</t>
  </si>
  <si>
    <t>FORM  TRT-8</t>
  </si>
  <si>
    <t>TARIFF FOR CHUKHA</t>
  </si>
  <si>
    <t>Capacity  (MW)</t>
  </si>
  <si>
    <t>Previous Year</t>
  </si>
  <si>
    <t>Current Year</t>
  </si>
  <si>
    <t>Ensuing Year</t>
  </si>
  <si>
    <t>Share of GRIDCO</t>
  </si>
  <si>
    <t xml:space="preserve">Cetral Sector Loss </t>
  </si>
  <si>
    <t>Central transmission charges</t>
  </si>
  <si>
    <t>P/Kwh</t>
  </si>
  <si>
    <t>Energy Sent Out after Aux.</t>
  </si>
  <si>
    <t>Net energy available to beneficiaries for Sharing after loss</t>
  </si>
  <si>
    <t>Share of GRIDCO from net availability</t>
  </si>
  <si>
    <t xml:space="preserve">Cost of  power </t>
  </si>
  <si>
    <t>Rate incl loss</t>
  </si>
  <si>
    <t xml:space="preserve">Cost to GRIDCO </t>
  </si>
  <si>
    <t>TARIFF FOR TALA</t>
  </si>
  <si>
    <t>TARIFF FOR TEESTA</t>
  </si>
  <si>
    <t xml:space="preserve">Fixed Cost approved by CERC </t>
  </si>
  <si>
    <t>Rs. Crore</t>
  </si>
  <si>
    <t>78</t>
  </si>
  <si>
    <t>Abstract of Transmission lines &amp; Grid sub-stations</t>
  </si>
  <si>
    <t>TRL-9</t>
  </si>
  <si>
    <t>SheetTRL-9</t>
  </si>
  <si>
    <t>77</t>
  </si>
  <si>
    <t xml:space="preserve">Abstract of Transmission lines </t>
  </si>
  <si>
    <t>TRL-8</t>
  </si>
  <si>
    <t>SheetTRL-8</t>
  </si>
  <si>
    <t>76</t>
  </si>
  <si>
    <t>Details of transmission lines (66 kv)</t>
  </si>
  <si>
    <t>TRL-7</t>
  </si>
  <si>
    <t>SheetTRL-7</t>
  </si>
  <si>
    <t>75</t>
  </si>
  <si>
    <t>Details of transmission lines (132 kv)</t>
  </si>
  <si>
    <t>TRL-6</t>
  </si>
  <si>
    <t>SheetTRL-6</t>
  </si>
  <si>
    <t>74</t>
  </si>
  <si>
    <t>Details of transmission lines (220kv)</t>
  </si>
  <si>
    <t>TRL-5</t>
  </si>
  <si>
    <t>SheetTRL-5</t>
  </si>
  <si>
    <t>73</t>
  </si>
  <si>
    <t>Details of transmission lines (400 kv)</t>
  </si>
  <si>
    <t>TRL-4</t>
  </si>
  <si>
    <t>SheetTRL-4</t>
  </si>
  <si>
    <t>72</t>
  </si>
  <si>
    <t>Abstract of Grid sub-stations</t>
  </si>
  <si>
    <t>TRL-3</t>
  </si>
  <si>
    <t>SheetTRL-3</t>
  </si>
  <si>
    <t>71</t>
  </si>
  <si>
    <t>Grid sub-stations</t>
  </si>
  <si>
    <t>TRL-2</t>
  </si>
  <si>
    <t>SheetTRL-2</t>
  </si>
  <si>
    <t>70</t>
  </si>
  <si>
    <t>Informations required for transmission tariff</t>
  </si>
  <si>
    <t>TRL-1</t>
  </si>
  <si>
    <t>SheetTRL-1</t>
  </si>
  <si>
    <t>TRANSMISSION LINES &amp; GRID  SUB-STATIONS</t>
  </si>
  <si>
    <t>69</t>
  </si>
  <si>
    <t>Availability of transmission lines for power supply</t>
  </si>
  <si>
    <t>TRP-8</t>
  </si>
  <si>
    <t>Sheet P-8</t>
  </si>
  <si>
    <t>68</t>
  </si>
  <si>
    <t>Interruptions</t>
  </si>
  <si>
    <t>TRP-7</t>
  </si>
  <si>
    <t>Sheet P-7</t>
  </si>
  <si>
    <t>67</t>
  </si>
  <si>
    <t>Information for Time of Day Tariff</t>
  </si>
  <si>
    <t>TRP-6</t>
  </si>
  <si>
    <t>Sheet P-6</t>
  </si>
  <si>
    <t>66</t>
  </si>
  <si>
    <t>Failure of Transformers</t>
  </si>
  <si>
    <t>TRP-5</t>
  </si>
  <si>
    <t>Sheet P-5</t>
  </si>
  <si>
    <t>65</t>
  </si>
  <si>
    <t>Frequency Excursion</t>
  </si>
  <si>
    <t>TRP-4</t>
  </si>
  <si>
    <t>Sheet P-4</t>
  </si>
  <si>
    <t>64</t>
  </si>
  <si>
    <t>Abstract of unscheduled  trippings</t>
  </si>
  <si>
    <t>TRP-3</t>
  </si>
  <si>
    <t>Sheet P-3</t>
  </si>
  <si>
    <t>63</t>
  </si>
  <si>
    <t>Electrical Accidents</t>
  </si>
  <si>
    <t>TRP-2</t>
  </si>
  <si>
    <t>Sheet P-2</t>
  </si>
  <si>
    <t>62</t>
  </si>
  <si>
    <t>Voltage Fluctuation</t>
  </si>
  <si>
    <t>TRP-1</t>
  </si>
  <si>
    <t>Sheet P-1</t>
  </si>
  <si>
    <t>PERFORMANCE DATA</t>
  </si>
  <si>
    <t>61</t>
  </si>
  <si>
    <t>Additional Financial Information</t>
  </si>
  <si>
    <t>TRF-27</t>
  </si>
  <si>
    <t>Sheet F-27</t>
  </si>
  <si>
    <t>60</t>
  </si>
  <si>
    <t>Profit &amp; Loss Account</t>
  </si>
  <si>
    <t>TRF-26</t>
  </si>
  <si>
    <t>Sheet F-26</t>
  </si>
  <si>
    <t>59</t>
  </si>
  <si>
    <t>Balance Sheet</t>
  </si>
  <si>
    <t>TRF-25</t>
  </si>
  <si>
    <t>Sheet F-25</t>
  </si>
  <si>
    <t>58</t>
  </si>
  <si>
    <t>Subsidy and Grants</t>
  </si>
  <si>
    <t>TRF-24</t>
  </si>
  <si>
    <t>Sheet F-24</t>
  </si>
  <si>
    <t>57</t>
  </si>
  <si>
    <t>Statement of Fixed Assets &amp; Depreciation</t>
  </si>
  <si>
    <t>TRF-23</t>
  </si>
  <si>
    <t>Sheet F-23</t>
  </si>
  <si>
    <t>56</t>
  </si>
  <si>
    <t>Statement of Contingency Reserve</t>
  </si>
  <si>
    <t>TRF-22</t>
  </si>
  <si>
    <t>Sheet F-22</t>
  </si>
  <si>
    <t>55</t>
  </si>
  <si>
    <t>Statement of Tariff/Dividend Control Reserve</t>
  </si>
  <si>
    <t>TRF-21</t>
  </si>
  <si>
    <t>Sheet F-21</t>
  </si>
  <si>
    <t>54</t>
  </si>
  <si>
    <t>Statements of special appropriation permitted by appropriate authority</t>
  </si>
  <si>
    <t>TRF-20</t>
  </si>
  <si>
    <t>Sheet F-20</t>
  </si>
  <si>
    <t>53</t>
  </si>
  <si>
    <t>Statements of assets not in use</t>
  </si>
  <si>
    <t>TRF-19</t>
  </si>
  <si>
    <t>Sheet F-19</t>
  </si>
  <si>
    <t>52</t>
  </si>
  <si>
    <t>Consolidated report on addition to fixed assets during the year</t>
  </si>
  <si>
    <t>TRF-18</t>
  </si>
  <si>
    <t>Sheet F-18</t>
  </si>
  <si>
    <t>51</t>
  </si>
  <si>
    <t>Consolidated report on capital work in progress</t>
  </si>
  <si>
    <t>TRF-17</t>
  </si>
  <si>
    <t>Sheet F-17</t>
  </si>
  <si>
    <t>50</t>
  </si>
  <si>
    <t>Consolidated report on secured/unsecured loan</t>
  </si>
  <si>
    <t>TRF-16</t>
  </si>
  <si>
    <t>Sheet F-16</t>
  </si>
  <si>
    <t>49</t>
  </si>
  <si>
    <t>Admin. &amp; General Expenses</t>
  </si>
  <si>
    <t>TRF-15</t>
  </si>
  <si>
    <t>Sheet F-15</t>
  </si>
  <si>
    <t>48</t>
  </si>
  <si>
    <t>Repair &amp; Maintenance Expenses</t>
  </si>
  <si>
    <t>TRF-14</t>
  </si>
  <si>
    <t>Sheet F-14</t>
  </si>
  <si>
    <t>47</t>
  </si>
  <si>
    <t>Employees Cost</t>
  </si>
  <si>
    <t>TRF-13</t>
  </si>
  <si>
    <t>SheetF-13</t>
  </si>
  <si>
    <t>46</t>
  </si>
  <si>
    <t>Statement of Share Capital</t>
  </si>
  <si>
    <t>TRF-12</t>
  </si>
  <si>
    <t>Sheet F-12</t>
  </si>
  <si>
    <t>45</t>
  </si>
  <si>
    <t>Information on Cash and Bank Balance</t>
  </si>
  <si>
    <t>TRF-11</t>
  </si>
  <si>
    <t>Sheet F-11</t>
  </si>
  <si>
    <t>44</t>
  </si>
  <si>
    <t>Information on Inventory</t>
  </si>
  <si>
    <t>TRF-10</t>
  </si>
  <si>
    <t>Sheet F-10</t>
  </si>
  <si>
    <t>43</t>
  </si>
  <si>
    <t>Statement of Sundry debtors &amp; provision for bad &amp; doubtful debt</t>
  </si>
  <si>
    <t>TRF-9</t>
  </si>
  <si>
    <t>Sheet F-9</t>
  </si>
  <si>
    <t>42</t>
  </si>
  <si>
    <t xml:space="preserve">Proposed Charges, other than and in addition to the charges of tariff leviable for the purpose </t>
  </si>
  <si>
    <t>TRF-8</t>
  </si>
  <si>
    <t>Sheet F-8</t>
  </si>
  <si>
    <t>41</t>
  </si>
  <si>
    <t>Calculation of capital base and reasonable return for ensuing FY</t>
  </si>
  <si>
    <t>TRF-7</t>
  </si>
  <si>
    <t xml:space="preserve">Sheet F-7 </t>
  </si>
  <si>
    <t>39-40</t>
  </si>
  <si>
    <t>Calculation of clear profit for the ensuing FY</t>
  </si>
  <si>
    <t>TRF-6</t>
  </si>
  <si>
    <t xml:space="preserve">Sheet F-6 </t>
  </si>
  <si>
    <t>38</t>
  </si>
  <si>
    <t>Revenue requirement</t>
  </si>
  <si>
    <t>TRF-5</t>
  </si>
  <si>
    <t xml:space="preserve">Sheet F-5 </t>
  </si>
  <si>
    <t>37</t>
  </si>
  <si>
    <t>Cost of Power of GRIDCO</t>
  </si>
  <si>
    <t>TRF-4</t>
  </si>
  <si>
    <t xml:space="preserve">Sheet F-4  </t>
  </si>
  <si>
    <t>36</t>
  </si>
  <si>
    <t>Information on receipt &amp; repayment of loan</t>
  </si>
  <si>
    <t>TRF-3</t>
  </si>
  <si>
    <t xml:space="preserve">Sheet F-3  </t>
  </si>
  <si>
    <t>35</t>
  </si>
  <si>
    <t>Project wise/Scheme wise Capital Expenditure</t>
  </si>
  <si>
    <t>TRF-2</t>
  </si>
  <si>
    <t xml:space="preserve">Sheet F-2 </t>
  </si>
  <si>
    <t>34</t>
  </si>
  <si>
    <t>Information on Block Capital</t>
  </si>
  <si>
    <t>TRF-1</t>
  </si>
  <si>
    <t xml:space="preserve">Sheet F-1  </t>
  </si>
  <si>
    <t>FINANCE</t>
  </si>
  <si>
    <t>33</t>
  </si>
  <si>
    <t>Bulk supply tariff Revision proposal</t>
  </si>
  <si>
    <t>TRT-24</t>
  </si>
  <si>
    <t>Sheet T-24</t>
  </si>
  <si>
    <t>32</t>
  </si>
  <si>
    <t>Expected Revenue from  charges (Ensuing year)</t>
  </si>
  <si>
    <t>TRT-23</t>
  </si>
  <si>
    <t>Sheet T-23</t>
  </si>
  <si>
    <t>31</t>
  </si>
  <si>
    <t>Abstract of least cost power procurement</t>
  </si>
  <si>
    <t>TRT-22</t>
  </si>
  <si>
    <t>Sheet T-22</t>
  </si>
  <si>
    <t>30</t>
  </si>
  <si>
    <t>Power purchase at GRIDCO bus</t>
  </si>
  <si>
    <t>TRT-21</t>
  </si>
  <si>
    <t>Sheet T-21</t>
  </si>
  <si>
    <t>27-29</t>
  </si>
  <si>
    <t>Calculation of least cost power purchase cost</t>
  </si>
  <si>
    <t>TRT-20</t>
  </si>
  <si>
    <t>Sheet T-20</t>
  </si>
  <si>
    <t>26</t>
  </si>
  <si>
    <t>Water tax &amp; cess for thermal stations</t>
  </si>
  <si>
    <t>TRT-19</t>
  </si>
  <si>
    <t>Sheet T-19</t>
  </si>
  <si>
    <t>25</t>
  </si>
  <si>
    <t>Income Tax for generators</t>
  </si>
  <si>
    <t>TRT-18</t>
  </si>
  <si>
    <t>Sheet T-18</t>
  </si>
  <si>
    <t>23-24</t>
  </si>
  <si>
    <t>Transmission charge &amp; transmission loss for PGCIL Transmission lines</t>
  </si>
  <si>
    <t>TRT-17</t>
  </si>
  <si>
    <t>Sheet T-17</t>
  </si>
  <si>
    <t>22</t>
  </si>
  <si>
    <t>Transmission tariff for PGCIL Transmission system</t>
  </si>
  <si>
    <t>TRT-16</t>
  </si>
  <si>
    <t>Sheet T-16</t>
  </si>
  <si>
    <t>19-21</t>
  </si>
  <si>
    <t>Fuel price adjustment for thermal stations (Except CPPS)</t>
  </si>
  <si>
    <t>TRT-15</t>
  </si>
  <si>
    <t>Sheet T-15</t>
  </si>
  <si>
    <t>18</t>
  </si>
  <si>
    <t>Tariff for CPPS</t>
  </si>
  <si>
    <t>TRT-14</t>
  </si>
  <si>
    <t>Sheet T-14</t>
  </si>
  <si>
    <t>17</t>
  </si>
  <si>
    <t>Tariff for CHUKHA</t>
  </si>
  <si>
    <t>TRT-13</t>
  </si>
  <si>
    <t>Sheet T-13</t>
  </si>
  <si>
    <t>16</t>
  </si>
  <si>
    <t>Tariff for  MACHHKUND</t>
  </si>
  <si>
    <t>TRT-12</t>
  </si>
  <si>
    <t>Sheet T-12</t>
  </si>
  <si>
    <t>15</t>
  </si>
  <si>
    <t>Tariff for INDRAVATI</t>
  </si>
  <si>
    <t>TRT-11</t>
  </si>
  <si>
    <t>Sheet T-11</t>
  </si>
  <si>
    <t>14</t>
  </si>
  <si>
    <t>Tariff for OHPC</t>
  </si>
  <si>
    <t>TRT-10</t>
  </si>
  <si>
    <t>Sheet T-10</t>
  </si>
  <si>
    <t>12-13</t>
  </si>
  <si>
    <t>Tariff for thermal station</t>
  </si>
  <si>
    <t>TRT-9</t>
  </si>
  <si>
    <t>Sheet T-9</t>
  </si>
  <si>
    <t>Calculation of transmission loss in EHT system</t>
  </si>
  <si>
    <t>TRT-8</t>
  </si>
  <si>
    <t>Sheet T-8</t>
  </si>
  <si>
    <t>Output of EHT GRID S/S excluding Auto_transformers</t>
  </si>
  <si>
    <t>TRT-7</t>
  </si>
  <si>
    <t>Sheet T-7</t>
  </si>
  <si>
    <t>Input to Orissa grid</t>
  </si>
  <si>
    <t>TRT-6</t>
  </si>
  <si>
    <t>Sheet T-6</t>
  </si>
  <si>
    <t>Assessment of Demand</t>
  </si>
  <si>
    <t>TRT-5</t>
  </si>
  <si>
    <t>Sheet T-5</t>
  </si>
  <si>
    <t>Monthly Assessment of consumption</t>
  </si>
  <si>
    <t>TRT-4</t>
  </si>
  <si>
    <t>Sheet T-4</t>
  </si>
  <si>
    <t>Assessment of consumption</t>
  </si>
  <si>
    <t>TRT-3</t>
  </si>
  <si>
    <t>Sheet T-3</t>
  </si>
  <si>
    <t>4-5</t>
  </si>
  <si>
    <t>Schedule of maintenance of Generators</t>
  </si>
  <si>
    <t>TRT-2</t>
  </si>
  <si>
    <t>Sheet T-2</t>
  </si>
  <si>
    <t>1-3</t>
  </si>
  <si>
    <t>Generation plan as proposed by Generators</t>
  </si>
  <si>
    <t>TRT-1</t>
  </si>
  <si>
    <t>Sheet T-1</t>
  </si>
  <si>
    <t>TECHNICAL</t>
  </si>
  <si>
    <t>PAGE NO</t>
  </si>
  <si>
    <t>SUBJECT</t>
  </si>
  <si>
    <t>OERC FORM NO</t>
  </si>
  <si>
    <t>Sheet No</t>
  </si>
  <si>
    <t>TABLE OF CONTENTS FOR GRIDCO TARIFF GUIDE LINES</t>
  </si>
  <si>
    <t>2016-17</t>
  </si>
  <si>
    <t xml:space="preserve">TOTALSTATE </t>
  </si>
  <si>
    <t>IPPs (Vedenta limited)</t>
  </si>
  <si>
    <t>(C )JITPL</t>
  </si>
  <si>
    <t>(D) NVBL</t>
  </si>
  <si>
    <t>(D) Ind Bahrat Energy Limited</t>
  </si>
  <si>
    <t>FSTPS  (Stage - I &amp;II)</t>
  </si>
  <si>
    <t>Barh STPS  (Stage - II)</t>
  </si>
  <si>
    <t>Previous Year -2014-15</t>
  </si>
  <si>
    <t>Current Year-2015-16</t>
  </si>
  <si>
    <t>Ensuing Year-2016-17</t>
  </si>
  <si>
    <t xml:space="preserve">Shalivahan </t>
  </si>
  <si>
    <t xml:space="preserve"> Octant</t>
  </si>
  <si>
    <t>CERC approval for Curent year (15-16) (Approval of CERC awaited . Figures are provided as per petition filed by NTPC)</t>
  </si>
  <si>
    <t>Licensee proposal for for ensuing year (As per petition filed by NTPC)</t>
  </si>
  <si>
    <t>Barh Super Thermal Power Station Stage- II (Unit-IV &amp; Unit-V)</t>
  </si>
  <si>
    <t>BSTPS-II (Unit-IV)</t>
  </si>
  <si>
    <t>EXPECTED FOR ENSUING YEAR 2016-17</t>
  </si>
  <si>
    <t>ACTUALS/EXPECTED  FOR  THE CURRENT YEAR-2015-16</t>
  </si>
  <si>
    <t>ACTUALS FOR PREVIOUS YEAR-2014-15</t>
  </si>
  <si>
    <t>BOILER OVERHAUL</t>
  </si>
  <si>
    <t>30.08.16</t>
  </si>
  <si>
    <t>06.08.16</t>
  </si>
  <si>
    <t># 3</t>
  </si>
  <si>
    <t>30.07.16</t>
  </si>
  <si>
    <t>06.07.16</t>
  </si>
  <si>
    <t># 1</t>
  </si>
  <si>
    <t>GMR</t>
  </si>
  <si>
    <t>IB TPS</t>
  </si>
  <si>
    <t>BOILER OH + ESP-III ADDITION &amp;ESP-I ISOLATION
ESP-I NORMALISATION</t>
  </si>
  <si>
    <t>20.04.16
16.11.16</t>
  </si>
  <si>
    <t>01.04.16
10.11.16</t>
  </si>
  <si>
    <t># 6</t>
  </si>
  <si>
    <t>04.07.16</t>
  </si>
  <si>
    <t>15.06.16</t>
  </si>
  <si>
    <t># 5</t>
  </si>
  <si>
    <t>BOILER OVERHAUL + COH of Turbine with
rotor replacement</t>
  </si>
  <si>
    <t>03.09.16</t>
  </si>
  <si>
    <t>05.08.16</t>
  </si>
  <si>
    <t># 4</t>
  </si>
  <si>
    <t>24.09.16</t>
  </si>
  <si>
    <t>10.09.16</t>
  </si>
  <si>
    <t>27.07.16</t>
  </si>
  <si>
    <t>13.07.16</t>
  </si>
  <si>
    <t># 2</t>
  </si>
  <si>
    <t>28.10.16</t>
  </si>
  <si>
    <t>14.10.16</t>
  </si>
  <si>
    <t>ANNUAL MAINTENANCE</t>
  </si>
  <si>
    <t>31.05.16</t>
  </si>
  <si>
    <t>01.05.16</t>
  </si>
  <si>
    <t>CAPITAL MAINTENANCE
ANNUAL MAINTENANCE</t>
  </si>
  <si>
    <t>30.04.16
29.02.17</t>
  </si>
  <si>
    <t>01.11.15
01.02.17</t>
  </si>
  <si>
    <t>30.11.16</t>
  </si>
  <si>
    <t>01.11.16</t>
  </si>
  <si>
    <t>30.06.16</t>
  </si>
  <si>
    <t>01.06.16</t>
  </si>
  <si>
    <t>U.INDRAVATI</t>
  </si>
  <si>
    <t>A.M. &amp; G.T. Overhauling</t>
  </si>
  <si>
    <t>30.04.16</t>
  </si>
  <si>
    <t>15.03.16</t>
  </si>
  <si>
    <t>04.06.16
02.03.17</t>
  </si>
  <si>
    <t>05.05.16
10.02.17</t>
  </si>
  <si>
    <t>31.01.17</t>
  </si>
  <si>
    <t>10.01.17</t>
  </si>
  <si>
    <t>02.11.16</t>
  </si>
  <si>
    <t>Replacement old runner disc by BHEL</t>
  </si>
  <si>
    <t>01.02.16</t>
  </si>
  <si>
    <t>31.12.16</t>
  </si>
  <si>
    <t>01.12.16</t>
  </si>
  <si>
    <t>02.02.17</t>
  </si>
  <si>
    <t>09.01.17</t>
  </si>
  <si>
    <t># 8</t>
  </si>
  <si>
    <t>27.05.16</t>
  </si>
  <si>
    <t>02.04.16</t>
  </si>
  <si>
    <t># 7</t>
  </si>
  <si>
    <t>04.03.17</t>
  </si>
  <si>
    <t>06.02.17</t>
  </si>
  <si>
    <t>31.03.17</t>
  </si>
  <si>
    <t>07.03.17</t>
  </si>
  <si>
    <t>26.04.16</t>
  </si>
  <si>
    <t>26.11.16</t>
  </si>
  <si>
    <t>08.01.17</t>
  </si>
  <si>
    <t>10.12.16</t>
  </si>
  <si>
    <t>PROGRAMMING FOR R &amp; M</t>
  </si>
  <si>
    <t>31.01.13</t>
  </si>
  <si>
    <t>15.02.14</t>
  </si>
  <si>
    <t>A.M.Under water inspection</t>
  </si>
  <si>
    <t>15.12.16</t>
  </si>
  <si>
    <t>15.11.16</t>
  </si>
  <si>
    <t>CHIPLIMA</t>
  </si>
  <si>
    <t>1.05.16</t>
  </si>
  <si>
    <t>PROGRAMMING FOR R, M &amp; U</t>
  </si>
  <si>
    <t>17.02.14</t>
  </si>
  <si>
    <t>16.11.16</t>
  </si>
  <si>
    <t>27.03.17</t>
  </si>
  <si>
    <t>01.03.17</t>
  </si>
  <si>
    <t>29.02.17</t>
  </si>
  <si>
    <t>01.02.17</t>
  </si>
  <si>
    <t>CAPITAL MAINTENANCE</t>
  </si>
  <si>
    <t>15.05.16</t>
  </si>
  <si>
    <t>15.12.15</t>
  </si>
  <si>
    <t>BURLA</t>
  </si>
  <si>
    <t>OUTAGE CAPACITY IN MW</t>
  </si>
  <si>
    <t>REASON OF MAINTENANCE</t>
  </si>
  <si>
    <t>TO</t>
  </si>
  <si>
    <t>FROM</t>
  </si>
  <si>
    <t>UNIT NO.</t>
  </si>
  <si>
    <t xml:space="preserve">           MAINTENANCE PROGRAMME  FOR FINANCIAL  YEAR  2016 -- 17</t>
  </si>
  <si>
    <t>T-9</t>
  </si>
  <si>
    <t>T-2</t>
  </si>
  <si>
    <t>EXPECTED FOR ENSUING YEAR 2015-16</t>
  </si>
  <si>
    <t>EXPECTED FOR ENSUING YEAR -16-17</t>
  </si>
</sst>
</file>

<file path=xl/styles.xml><?xml version="1.0" encoding="utf-8"?>
<styleSheet xmlns="http://schemas.openxmlformats.org/spreadsheetml/2006/main">
  <numFmts count="15">
    <numFmt numFmtId="43" formatCode="_(* #,##0.00_);_(* \(#,##0.00\);_(* &quot;-&quot;??_);_(@_)"/>
    <numFmt numFmtId="164" formatCode="_ * #,##0.00_ ;_ * \-#,##0.00_ ;_ * &quot;-&quot;??_ ;_ @_ "/>
    <numFmt numFmtId="165" formatCode="_(* #,##0.000_);_(* \(#,##0.000\);_(* &quot;-&quot;??_);_(@_)"/>
    <numFmt numFmtId="166" formatCode="_(* #,##0_);_(* \(#,##0\);_(* &quot;-&quot;??_);_(@_)"/>
    <numFmt numFmtId="167" formatCode="&quot; &quot;#,##0_);[Red]\(&quot; &quot;#,##0\)"/>
    <numFmt numFmtId="168" formatCode="&quot;ß&quot;#,##0.00_);\(&quot;ß&quot;#,##0.00\)"/>
    <numFmt numFmtId="169" formatCode="&quot;Rs.&quot;\ #,##0.00_);\(&quot;Rs.&quot;\ #,##0.00\)"/>
    <numFmt numFmtId="170" formatCode="#,##0.000000000;[Red]\-#,##0.000000000"/>
    <numFmt numFmtId="172" formatCode="0.0000"/>
    <numFmt numFmtId="173" formatCode="_(&quot; &quot;* #,##0.00_);_(&quot; &quot;* \(#,##0.00\);_(&quot; &quot;* &quot;-&quot;??_);_(@_)"/>
    <numFmt numFmtId="174" formatCode="0_);\(0\)"/>
    <numFmt numFmtId="175" formatCode="0.00_);\(0.00\)"/>
    <numFmt numFmtId="176" formatCode="0.0000%"/>
    <numFmt numFmtId="177" formatCode="mmm"/>
    <numFmt numFmtId="178" formatCode="0.000000"/>
  </numFmts>
  <fonts count="37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2"/>
      <color indexed="60"/>
      <name val="Arial"/>
      <family val="2"/>
    </font>
    <font>
      <b/>
      <sz val="12"/>
      <color rgb="FFFF000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u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0"/>
      <color indexed="8"/>
      <name val="Arial"/>
      <family val="2"/>
    </font>
    <font>
      <sz val="11"/>
      <name val="Book Antiqua"/>
      <family val="1"/>
    </font>
    <font>
      <u/>
      <sz val="10"/>
      <color indexed="12"/>
      <name val="Arial"/>
      <family val="2"/>
    </font>
    <font>
      <b/>
      <sz val="14"/>
      <name val="Arial"/>
      <family val="2"/>
    </font>
    <font>
      <sz val="12"/>
      <name val="Times New Roman"/>
      <family val="1"/>
    </font>
    <font>
      <sz val="11"/>
      <name val="Times New Roman"/>
      <family val="1"/>
    </font>
    <font>
      <sz val="10"/>
      <name val="Arial"/>
      <family val="2"/>
    </font>
    <font>
      <b/>
      <u/>
      <sz val="12"/>
      <color indexed="8"/>
      <name val="Arial"/>
      <family val="2"/>
    </font>
    <font>
      <b/>
      <u/>
      <sz val="11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6"/>
      <color indexed="8"/>
      <name val="Arial"/>
      <family val="2"/>
    </font>
    <font>
      <b/>
      <u/>
      <sz val="16"/>
      <color indexed="8"/>
      <name val="Arial"/>
      <family val="2"/>
    </font>
    <font>
      <b/>
      <sz val="16"/>
      <color rgb="FFFF000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sz val="12"/>
      <color rgb="FFFF0000"/>
      <name val="Arial"/>
      <family val="2"/>
    </font>
    <font>
      <sz val="10"/>
      <color indexed="10"/>
      <name val="Arial"/>
      <family val="2"/>
    </font>
    <font>
      <sz val="10"/>
      <name val="Arial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b/>
      <sz val="8"/>
      <name val="Arial"/>
      <family val="2"/>
    </font>
    <font>
      <b/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8">
    <xf numFmtId="0" fontId="0" fillId="0" borderId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5" fontId="12" fillId="0" borderId="0" applyFont="0" applyFill="0" applyBorder="0" applyAlignment="0"/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17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30" fillId="0" borderId="0"/>
    <xf numFmtId="43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0" fontId="1" fillId="0" borderId="0" applyFont="0" applyFill="0" applyBorder="0" applyAlignment="0" applyProtection="0"/>
  </cellStyleXfs>
  <cellXfs count="356">
    <xf numFmtId="0" fontId="0" fillId="0" borderId="0" xfId="0"/>
    <xf numFmtId="43" fontId="3" fillId="2" borderId="0" xfId="3" applyNumberFormat="1" applyFont="1" applyFill="1" applyBorder="1" applyAlignment="1">
      <alignment vertical="center" wrapText="1"/>
    </xf>
    <xf numFmtId="43" fontId="4" fillId="2" borderId="0" xfId="3" applyNumberFormat="1" applyFont="1" applyFill="1" applyBorder="1" applyAlignment="1">
      <alignment vertical="center" wrapText="1"/>
    </xf>
    <xf numFmtId="43" fontId="4" fillId="2" borderId="1" xfId="3" applyNumberFormat="1" applyFont="1" applyFill="1" applyBorder="1" applyAlignment="1">
      <alignment horizontal="right" vertical="center" wrapText="1"/>
    </xf>
    <xf numFmtId="43" fontId="4" fillId="2" borderId="2" xfId="3" applyNumberFormat="1" applyFont="1" applyFill="1" applyBorder="1" applyAlignment="1">
      <alignment horizontal="right" vertical="center" wrapText="1"/>
    </xf>
    <xf numFmtId="43" fontId="4" fillId="2" borderId="1" xfId="3" applyNumberFormat="1" applyFont="1" applyFill="1" applyBorder="1" applyAlignment="1">
      <alignment vertical="center" wrapText="1"/>
    </xf>
    <xf numFmtId="43" fontId="4" fillId="0" borderId="1" xfId="3" applyNumberFormat="1" applyFont="1" applyFill="1" applyBorder="1" applyAlignment="1">
      <alignment horizontal="right" vertical="center" wrapText="1"/>
    </xf>
    <xf numFmtId="43" fontId="4" fillId="0" borderId="2" xfId="3" applyNumberFormat="1" applyFont="1" applyFill="1" applyBorder="1" applyAlignment="1">
      <alignment horizontal="right" vertical="center" wrapText="1"/>
    </xf>
    <xf numFmtId="43" fontId="4" fillId="0" borderId="1" xfId="3" applyNumberFormat="1" applyFont="1" applyFill="1" applyBorder="1" applyAlignment="1">
      <alignment vertical="center" wrapText="1"/>
    </xf>
    <xf numFmtId="43" fontId="4" fillId="2" borderId="2" xfId="3" applyNumberFormat="1" applyFont="1" applyFill="1" applyBorder="1" applyAlignment="1">
      <alignment vertical="center" wrapText="1"/>
    </xf>
    <xf numFmtId="43" fontId="5" fillId="2" borderId="1" xfId="3" applyNumberFormat="1" applyFont="1" applyFill="1" applyBorder="1" applyAlignment="1">
      <alignment vertical="center" wrapText="1"/>
    </xf>
    <xf numFmtId="43" fontId="5" fillId="0" borderId="1" xfId="3" applyNumberFormat="1" applyFont="1" applyFill="1" applyBorder="1" applyAlignment="1">
      <alignment vertical="center" wrapText="1"/>
    </xf>
    <xf numFmtId="43" fontId="4" fillId="0" borderId="2" xfId="3" applyNumberFormat="1" applyFont="1" applyFill="1" applyBorder="1" applyAlignment="1">
      <alignment vertical="center" wrapText="1"/>
    </xf>
    <xf numFmtId="43" fontId="8" fillId="0" borderId="2" xfId="3" applyNumberFormat="1" applyFont="1" applyFill="1" applyBorder="1" applyAlignment="1">
      <alignment horizontal="right" vertical="center" wrapText="1"/>
    </xf>
    <xf numFmtId="43" fontId="4" fillId="2" borderId="7" xfId="3" applyNumberFormat="1" applyFont="1" applyFill="1" applyBorder="1" applyAlignment="1">
      <alignment horizontal="right" vertical="center" wrapText="1"/>
    </xf>
    <xf numFmtId="43" fontId="4" fillId="2" borderId="6" xfId="3" applyNumberFormat="1" applyFont="1" applyFill="1" applyBorder="1" applyAlignment="1">
      <alignment horizontal="right" vertical="center" wrapText="1"/>
    </xf>
    <xf numFmtId="0" fontId="19" fillId="0" borderId="0" xfId="8" applyFont="1" applyFill="1" applyAlignment="1" applyProtection="1">
      <alignment horizontal="center"/>
    </xf>
    <xf numFmtId="43" fontId="20" fillId="0" borderId="1" xfId="2" applyFont="1" applyFill="1" applyBorder="1"/>
    <xf numFmtId="0" fontId="21" fillId="0" borderId="1" xfId="1" applyNumberFormat="1" applyFont="1" applyFill="1" applyBorder="1"/>
    <xf numFmtId="0" fontId="22" fillId="0" borderId="1" xfId="1" applyNumberFormat="1" applyFont="1" applyFill="1" applyBorder="1"/>
    <xf numFmtId="0" fontId="21" fillId="0" borderId="1" xfId="1" applyFont="1" applyBorder="1"/>
    <xf numFmtId="0" fontId="1" fillId="0" borderId="0" xfId="1"/>
    <xf numFmtId="43" fontId="22" fillId="0" borderId="1" xfId="2" applyFont="1" applyFill="1" applyBorder="1"/>
    <xf numFmtId="0" fontId="22" fillId="0" borderId="1" xfId="1" applyNumberFormat="1" applyFont="1" applyFill="1" applyBorder="1" applyAlignment="1">
      <alignment horizontal="centerContinuous"/>
    </xf>
    <xf numFmtId="0" fontId="20" fillId="0" borderId="1" xfId="1" applyNumberFormat="1" applyFont="1" applyFill="1" applyBorder="1" applyAlignment="1">
      <alignment horizontal="right"/>
    </xf>
    <xf numFmtId="0" fontId="23" fillId="0" borderId="1" xfId="1" applyNumberFormat="1" applyFont="1" applyFill="1" applyBorder="1"/>
    <xf numFmtId="43" fontId="22" fillId="0" borderId="1" xfId="2" applyFont="1" applyFill="1" applyBorder="1" applyAlignment="1">
      <alignment horizontal="left"/>
    </xf>
    <xf numFmtId="0" fontId="20" fillId="0" borderId="1" xfId="1" applyFont="1" applyFill="1" applyBorder="1" applyAlignment="1">
      <alignment horizontal="right"/>
    </xf>
    <xf numFmtId="0" fontId="20" fillId="0" borderId="1" xfId="1" applyFont="1" applyFill="1" applyBorder="1" applyAlignment="1">
      <alignment horizontal="center" vertical="center" wrapText="1"/>
    </xf>
    <xf numFmtId="0" fontId="21" fillId="0" borderId="1" xfId="1" applyFont="1" applyFill="1" applyBorder="1"/>
    <xf numFmtId="43" fontId="20" fillId="0" borderId="1" xfId="2" applyFont="1" applyFill="1" applyBorder="1" applyAlignment="1">
      <alignment vertical="center" wrapText="1"/>
    </xf>
    <xf numFmtId="10" fontId="20" fillId="0" borderId="1" xfId="1" applyNumberFormat="1" applyFont="1" applyFill="1" applyBorder="1" applyAlignment="1">
      <alignment vertical="center"/>
    </xf>
    <xf numFmtId="10" fontId="20" fillId="0" borderId="1" xfId="1" applyNumberFormat="1" applyFont="1" applyFill="1" applyBorder="1" applyAlignment="1">
      <alignment horizontal="center" vertical="center"/>
    </xf>
    <xf numFmtId="0" fontId="21" fillId="0" borderId="1" xfId="1" applyFont="1" applyFill="1" applyBorder="1" applyAlignment="1">
      <alignment vertical="center"/>
    </xf>
    <xf numFmtId="10" fontId="20" fillId="0" borderId="1" xfId="17" applyNumberFormat="1" applyFont="1" applyFill="1" applyBorder="1" applyAlignment="1">
      <alignment vertical="center"/>
    </xf>
    <xf numFmtId="10" fontId="20" fillId="0" borderId="1" xfId="17" applyNumberFormat="1" applyFont="1" applyFill="1" applyBorder="1" applyAlignment="1">
      <alignment horizontal="center" vertical="center"/>
    </xf>
    <xf numFmtId="2" fontId="21" fillId="0" borderId="1" xfId="2" applyNumberFormat="1" applyFont="1" applyFill="1" applyBorder="1" applyAlignment="1">
      <alignment horizontal="center" vertical="center"/>
    </xf>
    <xf numFmtId="2" fontId="20" fillId="0" borderId="1" xfId="2" applyNumberFormat="1" applyFont="1" applyFill="1" applyBorder="1" applyAlignment="1">
      <alignment horizontal="center" vertical="center"/>
    </xf>
    <xf numFmtId="0" fontId="20" fillId="0" borderId="1" xfId="1" applyFont="1" applyFill="1" applyBorder="1"/>
    <xf numFmtId="177" fontId="20" fillId="0" borderId="1" xfId="1" applyNumberFormat="1" applyFont="1" applyFill="1" applyBorder="1" applyAlignment="1">
      <alignment horizontal="center" vertical="center"/>
    </xf>
    <xf numFmtId="43" fontId="21" fillId="0" borderId="1" xfId="2" applyFont="1" applyFill="1" applyBorder="1" applyAlignment="1">
      <alignment vertical="center" wrapText="1"/>
    </xf>
    <xf numFmtId="0" fontId="21" fillId="0" borderId="1" xfId="1" applyFont="1" applyFill="1" applyBorder="1" applyAlignment="1">
      <alignment horizontal="center" vertical="center"/>
    </xf>
    <xf numFmtId="43" fontId="20" fillId="0" borderId="1" xfId="2" applyNumberFormat="1" applyFont="1" applyFill="1" applyBorder="1" applyAlignment="1">
      <alignment vertical="center"/>
    </xf>
    <xf numFmtId="43" fontId="20" fillId="0" borderId="1" xfId="2" applyNumberFormat="1" applyFont="1" applyFill="1" applyBorder="1" applyAlignment="1">
      <alignment horizontal="right" vertical="center"/>
    </xf>
    <xf numFmtId="0" fontId="1" fillId="0" borderId="0" xfId="1" applyBorder="1"/>
    <xf numFmtId="10" fontId="21" fillId="0" borderId="1" xfId="17" applyNumberFormat="1" applyFont="1" applyFill="1" applyBorder="1" applyAlignment="1">
      <alignment horizontal="center" vertical="center"/>
    </xf>
    <xf numFmtId="43" fontId="20" fillId="0" borderId="1" xfId="2" applyFont="1" applyFill="1" applyBorder="1" applyAlignment="1">
      <alignment horizontal="left" vertical="center" wrapText="1"/>
    </xf>
    <xf numFmtId="43" fontId="24" fillId="0" borderId="1" xfId="2" applyNumberFormat="1" applyFont="1" applyFill="1" applyBorder="1" applyAlignment="1">
      <alignment vertical="center"/>
    </xf>
    <xf numFmtId="43" fontId="21" fillId="0" borderId="0" xfId="2" applyFont="1"/>
    <xf numFmtId="0" fontId="21" fillId="0" borderId="0" xfId="1" applyFont="1"/>
    <xf numFmtId="43" fontId="20" fillId="0" borderId="0" xfId="2" applyNumberFormat="1" applyFont="1" applyFill="1" applyBorder="1" applyAlignment="1">
      <alignment vertical="center"/>
    </xf>
    <xf numFmtId="43" fontId="20" fillId="0" borderId="0" xfId="2" applyNumberFormat="1" applyFont="1" applyFill="1" applyBorder="1" applyAlignment="1">
      <alignment horizontal="right" vertical="center"/>
    </xf>
    <xf numFmtId="0" fontId="25" fillId="0" borderId="0" xfId="24"/>
    <xf numFmtId="0" fontId="1" fillId="0" borderId="0" xfId="24" applyFont="1"/>
    <xf numFmtId="0" fontId="2" fillId="0" borderId="0" xfId="24" applyFont="1"/>
    <xf numFmtId="0" fontId="25" fillId="0" borderId="0" xfId="24" applyAlignment="1">
      <alignment horizontal="center"/>
    </xf>
    <xf numFmtId="0" fontId="25" fillId="0" borderId="0" xfId="24" applyAlignment="1">
      <alignment wrapText="1"/>
    </xf>
    <xf numFmtId="49" fontId="25" fillId="0" borderId="0" xfId="24" applyNumberFormat="1" applyAlignment="1">
      <alignment horizontal="right" vertical="top"/>
    </xf>
    <xf numFmtId="0" fontId="26" fillId="0" borderId="0" xfId="24" applyNumberFormat="1" applyFont="1" applyFill="1"/>
    <xf numFmtId="0" fontId="25" fillId="0" borderId="0" xfId="24" applyAlignment="1">
      <alignment horizontal="center" vertical="top"/>
    </xf>
    <xf numFmtId="0" fontId="1" fillId="0" borderId="0" xfId="24" applyFont="1" applyFill="1" applyBorder="1"/>
    <xf numFmtId="0" fontId="2" fillId="0" borderId="0" xfId="24" applyFont="1" applyAlignment="1">
      <alignment horizontal="left" vertical="top"/>
    </xf>
    <xf numFmtId="0" fontId="1" fillId="0" borderId="0" xfId="24" applyNumberFormat="1" applyFont="1" applyFill="1"/>
    <xf numFmtId="49" fontId="25" fillId="0" borderId="0" xfId="24" applyNumberFormat="1"/>
    <xf numFmtId="0" fontId="2" fillId="0" borderId="0" xfId="24" applyFont="1" applyAlignment="1">
      <alignment horizontal="left"/>
    </xf>
    <xf numFmtId="0" fontId="26" fillId="0" borderId="0" xfId="24" applyNumberFormat="1" applyFont="1" applyFill="1" applyAlignment="1">
      <alignment wrapText="1"/>
    </xf>
    <xf numFmtId="49" fontId="25" fillId="0" borderId="0" xfId="24" applyNumberFormat="1" applyAlignment="1">
      <alignment horizontal="right" vertical="top" wrapText="1"/>
    </xf>
    <xf numFmtId="0" fontId="25" fillId="0" borderId="0" xfId="24" applyAlignment="1">
      <alignment horizontal="left"/>
    </xf>
    <xf numFmtId="0" fontId="26" fillId="0" borderId="0" xfId="24" applyNumberFormat="1" applyFont="1" applyFill="1" applyBorder="1" applyAlignment="1">
      <alignment horizontal="left" vertical="top"/>
    </xf>
    <xf numFmtId="0" fontId="26" fillId="0" borderId="0" xfId="24" applyNumberFormat="1" applyFont="1" applyFill="1" applyBorder="1" applyAlignment="1">
      <alignment horizontal="left"/>
    </xf>
    <xf numFmtId="0" fontId="1" fillId="0" borderId="0" xfId="24" applyFont="1" applyAlignment="1">
      <alignment horizontal="left"/>
    </xf>
    <xf numFmtId="49" fontId="1" fillId="0" borderId="0" xfId="24" applyNumberFormat="1" applyFont="1" applyAlignment="1">
      <alignment horizontal="right"/>
    </xf>
    <xf numFmtId="0" fontId="1" fillId="0" borderId="0" xfId="24" applyFont="1" applyAlignment="1">
      <alignment horizontal="left" vertical="top" wrapText="1"/>
    </xf>
    <xf numFmtId="49" fontId="1" fillId="0" borderId="0" xfId="24" applyNumberFormat="1" applyFont="1" applyAlignment="1">
      <alignment horizontal="right" vertical="top"/>
    </xf>
    <xf numFmtId="0" fontId="2" fillId="0" borderId="0" xfId="24" applyFont="1" applyAlignment="1">
      <alignment horizontal="center"/>
    </xf>
    <xf numFmtId="0" fontId="25" fillId="0" borderId="0" xfId="24" applyAlignment="1">
      <alignment horizontal="centerContinuous"/>
    </xf>
    <xf numFmtId="0" fontId="2" fillId="0" borderId="0" xfId="24" applyFont="1" applyAlignment="1">
      <alignment horizontal="centerContinuous"/>
    </xf>
    <xf numFmtId="0" fontId="3" fillId="0" borderId="0" xfId="24" applyFont="1" applyAlignment="1">
      <alignment vertical="center"/>
    </xf>
    <xf numFmtId="0" fontId="1" fillId="0" borderId="0" xfId="24" applyFont="1" applyAlignment="1">
      <alignment vertical="center"/>
    </xf>
    <xf numFmtId="0" fontId="25" fillId="0" borderId="0" xfId="24" applyAlignment="1">
      <alignment vertical="center"/>
    </xf>
    <xf numFmtId="0" fontId="2" fillId="0" borderId="0" xfId="24" applyFont="1" applyAlignment="1">
      <alignment vertical="center"/>
    </xf>
    <xf numFmtId="0" fontId="25" fillId="0" borderId="1" xfId="24" applyBorder="1" applyAlignment="1">
      <alignment vertical="center"/>
    </xf>
    <xf numFmtId="43" fontId="0" fillId="0" borderId="0" xfId="25" applyFont="1" applyAlignment="1">
      <alignment vertical="center"/>
    </xf>
    <xf numFmtId="0" fontId="25" fillId="0" borderId="0" xfId="24" applyAlignment="1">
      <alignment horizontal="center" vertical="center"/>
    </xf>
    <xf numFmtId="0" fontId="25" fillId="0" borderId="0" xfId="24" applyBorder="1" applyAlignment="1">
      <alignment vertical="center"/>
    </xf>
    <xf numFmtId="0" fontId="4" fillId="0" borderId="3" xfId="24" applyFont="1" applyBorder="1" applyAlignment="1">
      <alignment vertical="center" wrapText="1"/>
    </xf>
    <xf numFmtId="0" fontId="25" fillId="2" borderId="3" xfId="24" applyFill="1" applyBorder="1" applyAlignment="1">
      <alignment vertical="center"/>
    </xf>
    <xf numFmtId="43" fontId="0" fillId="0" borderId="2" xfId="25" applyFont="1" applyBorder="1" applyAlignment="1">
      <alignment vertical="center"/>
    </xf>
    <xf numFmtId="0" fontId="4" fillId="0" borderId="3" xfId="24" applyFont="1" applyBorder="1" applyAlignment="1">
      <alignment horizontal="center" vertical="center" wrapText="1"/>
    </xf>
    <xf numFmtId="0" fontId="4" fillId="0" borderId="2" xfId="24" applyFont="1" applyBorder="1" applyAlignment="1">
      <alignment vertical="center" wrapText="1"/>
    </xf>
    <xf numFmtId="43" fontId="3" fillId="2" borderId="2" xfId="3" applyNumberFormat="1" applyFont="1" applyFill="1" applyBorder="1" applyAlignment="1">
      <alignment vertical="center" wrapText="1"/>
    </xf>
    <xf numFmtId="43" fontId="3" fillId="2" borderId="1" xfId="3" applyNumberFormat="1" applyFont="1" applyFill="1" applyBorder="1" applyAlignment="1">
      <alignment vertical="center" wrapText="1"/>
    </xf>
    <xf numFmtId="0" fontId="4" fillId="0" borderId="1" xfId="24" applyFont="1" applyBorder="1" applyAlignment="1">
      <alignment horizontal="center" vertical="center" wrapText="1"/>
    </xf>
    <xf numFmtId="0" fontId="4" fillId="0" borderId="1" xfId="24" applyFont="1" applyBorder="1" applyAlignment="1">
      <alignment vertical="center" wrapText="1"/>
    </xf>
    <xf numFmtId="0" fontId="25" fillId="0" borderId="3" xfId="24" applyBorder="1" applyAlignment="1">
      <alignment vertical="center"/>
    </xf>
    <xf numFmtId="0" fontId="4" fillId="2" borderId="2" xfId="24" applyFont="1" applyFill="1" applyBorder="1" applyAlignment="1">
      <alignment vertical="center" wrapText="1"/>
    </xf>
    <xf numFmtId="43" fontId="0" fillId="0" borderId="1" xfId="25" applyFont="1" applyBorder="1" applyAlignment="1">
      <alignment vertical="center"/>
    </xf>
    <xf numFmtId="0" fontId="3" fillId="0" borderId="2" xfId="24" applyFont="1" applyBorder="1" applyAlignment="1">
      <alignment vertical="center" wrapText="1"/>
    </xf>
    <xf numFmtId="49" fontId="3" fillId="2" borderId="1" xfId="24" applyNumberFormat="1" applyFont="1" applyFill="1" applyBorder="1" applyAlignment="1">
      <alignment horizontal="right" vertical="center" wrapText="1"/>
    </xf>
    <xf numFmtId="0" fontId="3" fillId="2" borderId="3" xfId="24" applyFont="1" applyFill="1" applyBorder="1" applyAlignment="1">
      <alignment horizontal="center" vertical="center" wrapText="1"/>
    </xf>
    <xf numFmtId="0" fontId="3" fillId="0" borderId="2" xfId="24" applyFont="1" applyFill="1" applyBorder="1" applyAlignment="1">
      <alignment vertical="center" wrapText="1"/>
    </xf>
    <xf numFmtId="0" fontId="4" fillId="2" borderId="3" xfId="24" applyFont="1" applyFill="1" applyBorder="1" applyAlignment="1">
      <alignment horizontal="center" vertical="center" wrapText="1"/>
    </xf>
    <xf numFmtId="43" fontId="28" fillId="2" borderId="1" xfId="3" applyNumberFormat="1" applyFont="1" applyFill="1" applyBorder="1" applyAlignment="1">
      <alignment vertical="center" wrapText="1"/>
    </xf>
    <xf numFmtId="43" fontId="3" fillId="0" borderId="1" xfId="3" applyNumberFormat="1" applyFont="1" applyFill="1" applyBorder="1" applyAlignment="1">
      <alignment vertical="center" wrapText="1"/>
    </xf>
    <xf numFmtId="49" fontId="3" fillId="0" borderId="4" xfId="24" applyNumberFormat="1" applyFont="1" applyFill="1" applyBorder="1" applyAlignment="1">
      <alignment horizontal="right" vertical="center" wrapText="1"/>
    </xf>
    <xf numFmtId="164" fontId="25" fillId="0" borderId="0" xfId="24" applyNumberFormat="1" applyAlignment="1">
      <alignment vertical="center"/>
    </xf>
    <xf numFmtId="43" fontId="3" fillId="0" borderId="1" xfId="3" applyNumberFormat="1" applyFont="1" applyBorder="1" applyAlignment="1">
      <alignment vertical="center" wrapText="1"/>
    </xf>
    <xf numFmtId="0" fontId="3" fillId="0" borderId="1" xfId="24" applyFont="1" applyBorder="1" applyAlignment="1">
      <alignment horizontal="center" vertical="center" wrapText="1"/>
    </xf>
    <xf numFmtId="49" fontId="3" fillId="0" borderId="1" xfId="24" applyNumberFormat="1" applyFont="1" applyBorder="1" applyAlignment="1">
      <alignment horizontal="right" vertical="center" wrapText="1"/>
    </xf>
    <xf numFmtId="43" fontId="3" fillId="2" borderId="1" xfId="3" applyNumberFormat="1" applyFont="1" applyFill="1" applyBorder="1" applyAlignment="1">
      <alignment horizontal="right" vertical="center" wrapText="1"/>
    </xf>
    <xf numFmtId="0" fontId="4" fillId="0" borderId="4" xfId="24" applyFont="1" applyBorder="1" applyAlignment="1">
      <alignment horizontal="center" vertical="center" wrapText="1"/>
    </xf>
    <xf numFmtId="0" fontId="3" fillId="2" borderId="2" xfId="24" applyFont="1" applyFill="1" applyBorder="1" applyAlignment="1">
      <alignment vertical="center" wrapText="1"/>
    </xf>
    <xf numFmtId="49" fontId="3" fillId="0" borderId="1" xfId="24" applyNumberFormat="1" applyFont="1" applyBorder="1" applyAlignment="1">
      <alignment horizontal="center" vertical="center" wrapText="1"/>
    </xf>
    <xf numFmtId="0" fontId="3" fillId="0" borderId="3" xfId="24" applyFont="1" applyBorder="1" applyAlignment="1">
      <alignment vertical="center" wrapText="1"/>
    </xf>
    <xf numFmtId="0" fontId="25" fillId="0" borderId="0" xfId="24" applyBorder="1" applyAlignment="1">
      <alignment horizontal="center" vertical="center"/>
    </xf>
    <xf numFmtId="0" fontId="25" fillId="0" borderId="1" xfId="24" applyBorder="1" applyAlignment="1">
      <alignment vertical="center" wrapText="1"/>
    </xf>
    <xf numFmtId="0" fontId="6" fillId="0" borderId="3" xfId="24" applyFont="1" applyBorder="1" applyAlignment="1">
      <alignment vertical="center" wrapText="1"/>
    </xf>
    <xf numFmtId="43" fontId="3" fillId="2" borderId="5" xfId="3" applyNumberFormat="1" applyFont="1" applyFill="1" applyBorder="1" applyAlignment="1">
      <alignment wrapText="1"/>
    </xf>
    <xf numFmtId="43" fontId="3" fillId="2" borderId="3" xfId="3" applyNumberFormat="1" applyFont="1" applyFill="1" applyBorder="1" applyAlignment="1">
      <alignment wrapText="1"/>
    </xf>
    <xf numFmtId="4" fontId="3" fillId="0" borderId="1" xfId="24" applyNumberFormat="1" applyFont="1" applyBorder="1" applyAlignment="1"/>
    <xf numFmtId="4" fontId="3" fillId="0" borderId="1" xfId="24" applyNumberFormat="1" applyFont="1" applyFill="1" applyBorder="1" applyAlignment="1"/>
    <xf numFmtId="0" fontId="4" fillId="0" borderId="2" xfId="24" applyFont="1" applyBorder="1" applyAlignment="1">
      <alignment horizontal="center" vertical="center" wrapText="1"/>
    </xf>
    <xf numFmtId="43" fontId="3" fillId="2" borderId="6" xfId="3" applyNumberFormat="1" applyFont="1" applyFill="1" applyBorder="1" applyAlignment="1">
      <alignment vertical="center" wrapText="1"/>
    </xf>
    <xf numFmtId="43" fontId="29" fillId="0" borderId="0" xfId="25" applyFont="1" applyBorder="1" applyAlignment="1">
      <alignment vertical="center" wrapText="1"/>
    </xf>
    <xf numFmtId="165" fontId="3" fillId="2" borderId="1" xfId="3" applyNumberFormat="1" applyFont="1" applyFill="1" applyBorder="1" applyAlignment="1">
      <alignment vertical="center" wrapText="1"/>
    </xf>
    <xf numFmtId="0" fontId="25" fillId="0" borderId="0" xfId="24" applyFill="1" applyAlignment="1">
      <alignment vertical="center"/>
    </xf>
    <xf numFmtId="0" fontId="2" fillId="0" borderId="1" xfId="24" applyFont="1" applyFill="1" applyBorder="1" applyAlignment="1">
      <alignment vertical="center"/>
    </xf>
    <xf numFmtId="43" fontId="4" fillId="2" borderId="1" xfId="26" applyNumberFormat="1" applyFont="1" applyFill="1" applyBorder="1" applyAlignment="1">
      <alignment vertical="center" wrapText="1"/>
    </xf>
    <xf numFmtId="166" fontId="4" fillId="2" borderId="1" xfId="26" applyNumberFormat="1" applyFont="1" applyFill="1" applyBorder="1" applyAlignment="1">
      <alignment vertical="center" wrapText="1"/>
    </xf>
    <xf numFmtId="2" fontId="2" fillId="0" borderId="1" xfId="24" applyNumberFormat="1" applyFont="1" applyFill="1" applyBorder="1" applyAlignment="1">
      <alignment vertical="center"/>
    </xf>
    <xf numFmtId="2" fontId="2" fillId="0" borderId="0" xfId="24" applyNumberFormat="1" applyFont="1" applyFill="1" applyBorder="1" applyAlignment="1">
      <alignment vertical="center"/>
    </xf>
    <xf numFmtId="43" fontId="4" fillId="0" borderId="1" xfId="26" applyNumberFormat="1" applyFont="1" applyFill="1" applyBorder="1" applyAlignment="1">
      <alignment vertical="center" wrapText="1"/>
    </xf>
    <xf numFmtId="0" fontId="2" fillId="0" borderId="0" xfId="24" applyFont="1" applyFill="1" applyBorder="1" applyAlignment="1">
      <alignment vertical="center"/>
    </xf>
    <xf numFmtId="17" fontId="2" fillId="0" borderId="0" xfId="24" applyNumberFormat="1" applyFont="1" applyFill="1" applyBorder="1" applyAlignment="1">
      <alignment vertical="center"/>
    </xf>
    <xf numFmtId="2" fontId="2" fillId="0" borderId="2" xfId="24" applyNumberFormat="1" applyFont="1" applyFill="1" applyBorder="1" applyAlignment="1">
      <alignment vertical="center"/>
    </xf>
    <xf numFmtId="0" fontId="2" fillId="0" borderId="0" xfId="24" applyFont="1" applyFill="1" applyAlignment="1">
      <alignment vertical="center"/>
    </xf>
    <xf numFmtId="0" fontId="2" fillId="0" borderId="1" xfId="24" applyFont="1" applyBorder="1" applyAlignment="1">
      <alignment vertical="center"/>
    </xf>
    <xf numFmtId="0" fontId="2" fillId="0" borderId="0" xfId="24" applyFont="1" applyBorder="1" applyAlignment="1">
      <alignment horizontal="center" vertical="center"/>
    </xf>
    <xf numFmtId="43" fontId="3" fillId="0" borderId="6" xfId="3" applyNumberFormat="1" applyFont="1" applyBorder="1" applyAlignment="1">
      <alignment horizontal="right" vertical="center" wrapText="1"/>
    </xf>
    <xf numFmtId="0" fontId="4" fillId="0" borderId="1" xfId="24" applyFont="1" applyBorder="1" applyAlignment="1">
      <alignment horizontal="center" vertical="center"/>
    </xf>
    <xf numFmtId="43" fontId="3" fillId="0" borderId="1" xfId="3" applyNumberFormat="1" applyFont="1" applyBorder="1" applyAlignment="1">
      <alignment horizontal="right" vertical="center" wrapText="1"/>
    </xf>
    <xf numFmtId="0" fontId="4" fillId="0" borderId="1" xfId="24" applyFont="1" applyBorder="1" applyAlignment="1">
      <alignment horizontal="right" vertical="center" wrapText="1"/>
    </xf>
    <xf numFmtId="0" fontId="3" fillId="0" borderId="1" xfId="24" applyFont="1" applyBorder="1" applyAlignment="1">
      <alignment horizontal="right" vertical="center" wrapText="1"/>
    </xf>
    <xf numFmtId="43" fontId="3" fillId="0" borderId="2" xfId="3" applyNumberFormat="1" applyFont="1" applyFill="1" applyBorder="1" applyAlignment="1">
      <alignment vertical="center" wrapText="1"/>
    </xf>
    <xf numFmtId="0" fontId="2" fillId="0" borderId="2" xfId="24" applyFont="1" applyFill="1" applyBorder="1" applyAlignment="1">
      <alignment vertical="center"/>
    </xf>
    <xf numFmtId="17" fontId="2" fillId="0" borderId="1" xfId="24" applyNumberFormat="1" applyFont="1" applyFill="1" applyBorder="1" applyAlignment="1">
      <alignment vertical="center"/>
    </xf>
    <xf numFmtId="2" fontId="8" fillId="0" borderId="1" xfId="24" applyNumberFormat="1" applyFont="1" applyFill="1" applyBorder="1" applyAlignment="1">
      <alignment horizontal="right" vertical="center"/>
    </xf>
    <xf numFmtId="43" fontId="3" fillId="2" borderId="2" xfId="3" applyNumberFormat="1" applyFont="1" applyFill="1" applyBorder="1" applyAlignment="1">
      <alignment horizontal="right" vertical="center" wrapText="1"/>
    </xf>
    <xf numFmtId="164" fontId="25" fillId="0" borderId="0" xfId="24" applyNumberFormat="1" applyFill="1" applyAlignment="1">
      <alignment vertical="center"/>
    </xf>
    <xf numFmtId="43" fontId="27" fillId="2" borderId="1" xfId="3" applyNumberFormat="1" applyFont="1" applyFill="1" applyBorder="1" applyAlignment="1">
      <alignment vertical="center" wrapText="1"/>
    </xf>
    <xf numFmtId="0" fontId="2" fillId="0" borderId="1" xfId="24" applyFont="1" applyFill="1" applyBorder="1" applyAlignment="1">
      <alignment horizontal="right" vertical="center"/>
    </xf>
    <xf numFmtId="0" fontId="2" fillId="0" borderId="2" xfId="24" applyFont="1" applyFill="1" applyBorder="1" applyAlignment="1">
      <alignment horizontal="right" vertical="center"/>
    </xf>
    <xf numFmtId="17" fontId="2" fillId="0" borderId="1" xfId="24" applyNumberFormat="1" applyFont="1" applyFill="1" applyBorder="1" applyAlignment="1">
      <alignment horizontal="right" vertical="center"/>
    </xf>
    <xf numFmtId="43" fontId="27" fillId="2" borderId="1" xfId="3" applyNumberFormat="1" applyFont="1" applyFill="1" applyBorder="1" applyAlignment="1">
      <alignment horizontal="right" vertical="center" wrapText="1"/>
    </xf>
    <xf numFmtId="0" fontId="4" fillId="2" borderId="1" xfId="24" applyFont="1" applyFill="1" applyBorder="1" applyAlignment="1">
      <alignment horizontal="right" vertical="center" wrapText="1"/>
    </xf>
    <xf numFmtId="0" fontId="4" fillId="2" borderId="2" xfId="24" applyFont="1" applyFill="1" applyBorder="1" applyAlignment="1">
      <alignment horizontal="right" vertical="center" wrapText="1"/>
    </xf>
    <xf numFmtId="17" fontId="2" fillId="2" borderId="0" xfId="24" applyNumberFormat="1" applyFont="1" applyFill="1" applyBorder="1" applyAlignment="1">
      <alignment horizontal="right" vertical="center"/>
    </xf>
    <xf numFmtId="43" fontId="3" fillId="2" borderId="1" xfId="24" applyNumberFormat="1" applyFont="1" applyFill="1" applyBorder="1" applyAlignment="1">
      <alignment horizontal="right" vertical="center" wrapText="1"/>
    </xf>
    <xf numFmtId="0" fontId="2" fillId="2" borderId="1" xfId="24" applyFont="1" applyFill="1" applyBorder="1" applyAlignment="1">
      <alignment horizontal="right" vertical="center"/>
    </xf>
    <xf numFmtId="0" fontId="2" fillId="2" borderId="2" xfId="24" applyFont="1" applyFill="1" applyBorder="1" applyAlignment="1">
      <alignment horizontal="right" vertical="center"/>
    </xf>
    <xf numFmtId="17" fontId="2" fillId="2" borderId="1" xfId="24" applyNumberFormat="1" applyFont="1" applyFill="1" applyBorder="1" applyAlignment="1">
      <alignment horizontal="right" vertical="center"/>
    </xf>
    <xf numFmtId="0" fontId="4" fillId="2" borderId="1" xfId="24" applyFont="1" applyFill="1" applyBorder="1" applyAlignment="1">
      <alignment horizontal="center" vertical="center" wrapText="1"/>
    </xf>
    <xf numFmtId="17" fontId="2" fillId="2" borderId="1" xfId="24" applyNumberFormat="1" applyFont="1" applyFill="1" applyBorder="1" applyAlignment="1">
      <alignment vertical="center"/>
    </xf>
    <xf numFmtId="43" fontId="3" fillId="2" borderId="6" xfId="3" applyNumberFormat="1" applyFont="1" applyFill="1" applyBorder="1" applyAlignment="1">
      <alignment horizontal="right" vertical="center" wrapText="1"/>
    </xf>
    <xf numFmtId="0" fontId="4" fillId="0" borderId="5" xfId="24" applyFont="1" applyBorder="1" applyAlignment="1">
      <alignment horizontal="center" vertical="center" wrapText="1"/>
    </xf>
    <xf numFmtId="2" fontId="4" fillId="0" borderId="1" xfId="24" applyNumberFormat="1" applyFont="1" applyFill="1" applyBorder="1" applyAlignment="1">
      <alignment vertical="center" wrapText="1"/>
    </xf>
    <xf numFmtId="1" fontId="3" fillId="0" borderId="1" xfId="24" applyNumberFormat="1" applyFont="1" applyFill="1" applyBorder="1" applyAlignment="1">
      <alignment horizontal="center" vertical="center" wrapText="1"/>
    </xf>
    <xf numFmtId="43" fontId="2" fillId="0" borderId="0" xfId="25" applyFont="1" applyBorder="1" applyAlignment="1">
      <alignment vertical="center"/>
    </xf>
    <xf numFmtId="0" fontId="25" fillId="0" borderId="0" xfId="24" applyAlignment="1">
      <alignment horizontal="center" vertical="center" wrapText="1"/>
    </xf>
    <xf numFmtId="0" fontId="2" fillId="0" borderId="1" xfId="24" applyFont="1" applyBorder="1" applyAlignment="1">
      <alignment horizontal="center" vertical="center" wrapText="1"/>
    </xf>
    <xf numFmtId="0" fontId="2" fillId="0" borderId="0" xfId="24" applyNumberFormat="1" applyFont="1" applyFill="1" applyBorder="1" applyAlignment="1">
      <alignment horizontal="left" vertical="center"/>
    </xf>
    <xf numFmtId="0" fontId="9" fillId="0" borderId="0" xfId="24" applyNumberFormat="1" applyFont="1" applyFill="1" applyBorder="1" applyAlignment="1">
      <alignment horizontal="left" vertical="center"/>
    </xf>
    <xf numFmtId="43" fontId="9" fillId="0" borderId="0" xfId="25" applyFont="1" applyFill="1" applyBorder="1" applyAlignment="1">
      <alignment horizontal="left" vertical="center"/>
    </xf>
    <xf numFmtId="0" fontId="10" fillId="0" borderId="0" xfId="24" applyNumberFormat="1" applyFont="1" applyFill="1" applyBorder="1" applyAlignment="1">
      <alignment horizontal="left" vertical="center"/>
    </xf>
    <xf numFmtId="43" fontId="10" fillId="0" borderId="0" xfId="25" applyFont="1" applyFill="1" applyBorder="1" applyAlignment="1">
      <alignment horizontal="left" vertical="center"/>
    </xf>
    <xf numFmtId="0" fontId="10" fillId="0" borderId="6" xfId="24" applyNumberFormat="1" applyFont="1" applyFill="1" applyBorder="1" applyAlignment="1">
      <alignment horizontal="left" vertical="center"/>
    </xf>
    <xf numFmtId="0" fontId="9" fillId="0" borderId="0" xfId="24" applyNumberFormat="1" applyFont="1" applyFill="1" applyAlignment="1">
      <alignment vertical="center"/>
    </xf>
    <xf numFmtId="0" fontId="2" fillId="0" borderId="0" xfId="24" applyNumberFormat="1" applyFont="1" applyFill="1" applyAlignment="1">
      <alignment horizontal="right" vertical="center"/>
    </xf>
    <xf numFmtId="0" fontId="11" fillId="0" borderId="0" xfId="24" applyNumberFormat="1" applyFont="1" applyFill="1" applyAlignment="1">
      <alignment vertical="center"/>
    </xf>
    <xf numFmtId="0" fontId="11" fillId="0" borderId="1" xfId="24" applyNumberFormat="1" applyFont="1" applyFill="1" applyBorder="1" applyAlignment="1">
      <alignment vertical="center"/>
    </xf>
    <xf numFmtId="43" fontId="11" fillId="0" borderId="0" xfId="25" applyFont="1" applyFill="1" applyAlignment="1">
      <alignment vertical="center"/>
    </xf>
    <xf numFmtId="43" fontId="4" fillId="2" borderId="2" xfId="26" applyNumberFormat="1" applyFont="1" applyFill="1" applyBorder="1" applyAlignment="1">
      <alignment horizontal="center" vertical="center" wrapText="1"/>
    </xf>
    <xf numFmtId="43" fontId="4" fillId="2" borderId="4" xfId="26" applyNumberFormat="1" applyFont="1" applyFill="1" applyBorder="1" applyAlignment="1">
      <alignment vertical="center" wrapText="1"/>
    </xf>
    <xf numFmtId="43" fontId="4" fillId="2" borderId="3" xfId="26" applyNumberFormat="1" applyFont="1" applyFill="1" applyBorder="1" applyAlignment="1">
      <alignment vertical="center" wrapText="1"/>
    </xf>
    <xf numFmtId="0" fontId="3" fillId="0" borderId="1" xfId="24" applyFont="1" applyBorder="1" applyAlignment="1">
      <alignment vertical="center" wrapText="1"/>
    </xf>
    <xf numFmtId="0" fontId="4" fillId="2" borderId="1" xfId="24" applyFont="1" applyFill="1" applyBorder="1" applyAlignment="1">
      <alignment vertical="center" wrapText="1"/>
    </xf>
    <xf numFmtId="43" fontId="2" fillId="0" borderId="0" xfId="24" applyNumberFormat="1" applyFont="1" applyFill="1" applyBorder="1" applyAlignment="1">
      <alignment vertical="center"/>
    </xf>
    <xf numFmtId="0" fontId="4" fillId="0" borderId="0" xfId="24" applyFont="1" applyBorder="1" applyAlignment="1">
      <alignment vertical="center" wrapText="1"/>
    </xf>
    <xf numFmtId="43" fontId="3" fillId="2" borderId="1" xfId="3" applyNumberFormat="1" applyFont="1" applyFill="1" applyBorder="1" applyAlignment="1">
      <alignment horizontal="center" vertical="center" wrapText="1"/>
    </xf>
    <xf numFmtId="0" fontId="31" fillId="0" borderId="2" xfId="24" applyFont="1" applyBorder="1" applyAlignment="1">
      <alignment vertical="center" wrapText="1"/>
    </xf>
    <xf numFmtId="43" fontId="32" fillId="2" borderId="1" xfId="3" applyNumberFormat="1" applyFont="1" applyFill="1" applyBorder="1" applyAlignment="1">
      <alignment vertical="center" wrapText="1"/>
    </xf>
    <xf numFmtId="43" fontId="25" fillId="0" borderId="1" xfId="33" applyFont="1" applyBorder="1" applyAlignment="1">
      <alignment vertical="center"/>
    </xf>
    <xf numFmtId="0" fontId="15" fillId="0" borderId="0" xfId="28" applyFont="1" applyFill="1"/>
    <xf numFmtId="0" fontId="16" fillId="0" borderId="0" xfId="28" applyFont="1" applyFill="1"/>
    <xf numFmtId="2" fontId="8" fillId="0" borderId="1" xfId="29" applyNumberFormat="1" applyFont="1" applyFill="1" applyBorder="1" applyAlignment="1">
      <alignment vertical="center"/>
    </xf>
    <xf numFmtId="2" fontId="8" fillId="0" borderId="2" xfId="29" applyNumberFormat="1" applyFont="1" applyFill="1" applyBorder="1" applyAlignment="1">
      <alignment vertical="center"/>
    </xf>
    <xf numFmtId="0" fontId="7" fillId="0" borderId="1" xfId="28" applyFont="1" applyFill="1" applyBorder="1" applyAlignment="1">
      <alignment horizontal="center" vertical="center"/>
    </xf>
    <xf numFmtId="0" fontId="8" fillId="0" borderId="8" xfId="28" applyFont="1" applyFill="1" applyBorder="1" applyAlignment="1">
      <alignment vertical="center"/>
    </xf>
    <xf numFmtId="43" fontId="7" fillId="0" borderId="1" xfId="29" applyFont="1" applyFill="1" applyBorder="1" applyAlignment="1">
      <alignment vertical="center"/>
    </xf>
    <xf numFmtId="43" fontId="7" fillId="0" borderId="2" xfId="29" applyFont="1" applyFill="1" applyBorder="1" applyAlignment="1">
      <alignment vertical="center"/>
    </xf>
    <xf numFmtId="0" fontId="8" fillId="0" borderId="8" xfId="28" applyFont="1" applyFill="1" applyBorder="1" applyAlignment="1">
      <alignment vertical="center" wrapText="1"/>
    </xf>
    <xf numFmtId="2" fontId="7" fillId="0" borderId="1" xfId="29" applyNumberFormat="1" applyFont="1" applyFill="1" applyBorder="1" applyAlignment="1">
      <alignment vertical="center"/>
    </xf>
    <xf numFmtId="2" fontId="7" fillId="0" borderId="2" xfId="29" applyNumberFormat="1" applyFont="1" applyFill="1" applyBorder="1" applyAlignment="1">
      <alignment vertical="center"/>
    </xf>
    <xf numFmtId="2" fontId="7" fillId="0" borderId="1" xfId="28" applyNumberFormat="1" applyFont="1" applyFill="1" applyBorder="1" applyAlignment="1">
      <alignment vertical="center"/>
    </xf>
    <xf numFmtId="174" fontId="8" fillId="0" borderId="2" xfId="28" applyNumberFormat="1" applyFont="1" applyFill="1" applyBorder="1" applyAlignment="1">
      <alignment vertical="center"/>
    </xf>
    <xf numFmtId="0" fontId="7" fillId="0" borderId="1" xfId="28" applyFont="1" applyFill="1" applyBorder="1" applyAlignment="1">
      <alignment vertical="center"/>
    </xf>
    <xf numFmtId="174" fontId="8" fillId="0" borderId="1" xfId="28" applyNumberFormat="1" applyFont="1" applyFill="1" applyBorder="1" applyAlignment="1">
      <alignment vertical="center"/>
    </xf>
    <xf numFmtId="2" fontId="8" fillId="0" borderId="2" xfId="28" applyNumberFormat="1" applyFont="1" applyFill="1" applyBorder="1" applyAlignment="1">
      <alignment vertical="center"/>
    </xf>
    <xf numFmtId="2" fontId="8" fillId="0" borderId="1" xfId="28" applyNumberFormat="1" applyFont="1" applyFill="1" applyBorder="1" applyAlignment="1">
      <alignment vertical="center"/>
    </xf>
    <xf numFmtId="10" fontId="7" fillId="0" borderId="2" xfId="28" applyNumberFormat="1" applyFont="1" applyFill="1" applyBorder="1" applyAlignment="1">
      <alignment vertical="center"/>
    </xf>
    <xf numFmtId="10" fontId="7" fillId="0" borderId="1" xfId="28" applyNumberFormat="1" applyFont="1" applyFill="1" applyBorder="1" applyAlignment="1">
      <alignment vertical="center"/>
    </xf>
    <xf numFmtId="0" fontId="7" fillId="0" borderId="9" xfId="28" applyNumberFormat="1" applyFont="1" applyFill="1" applyBorder="1" applyAlignment="1">
      <alignment vertical="center"/>
    </xf>
    <xf numFmtId="0" fontId="8" fillId="0" borderId="8" xfId="28" applyFont="1" applyFill="1" applyBorder="1" applyAlignment="1">
      <alignment horizontal="left" vertical="center" wrapText="1"/>
    </xf>
    <xf numFmtId="0" fontId="7" fillId="0" borderId="9" xfId="28" applyFont="1" applyFill="1" applyBorder="1" applyAlignment="1">
      <alignment vertical="center"/>
    </xf>
    <xf numFmtId="0" fontId="7" fillId="0" borderId="2" xfId="28" applyFont="1" applyFill="1" applyBorder="1" applyAlignment="1">
      <alignment vertical="center"/>
    </xf>
    <xf numFmtId="0" fontId="7" fillId="0" borderId="8" xfId="28" applyFont="1" applyFill="1" applyBorder="1" applyAlignment="1">
      <alignment vertical="center"/>
    </xf>
    <xf numFmtId="43" fontId="8" fillId="0" borderId="9" xfId="28" applyNumberFormat="1" applyFont="1" applyFill="1" applyBorder="1" applyAlignment="1">
      <alignment vertical="center"/>
    </xf>
    <xf numFmtId="43" fontId="8" fillId="0" borderId="2" xfId="28" applyNumberFormat="1" applyFont="1" applyFill="1" applyBorder="1" applyAlignment="1">
      <alignment vertical="center"/>
    </xf>
    <xf numFmtId="43" fontId="8" fillId="0" borderId="1" xfId="28" applyNumberFormat="1" applyFont="1" applyFill="1" applyBorder="1" applyAlignment="1">
      <alignment vertical="center"/>
    </xf>
    <xf numFmtId="0" fontId="8" fillId="0" borderId="1" xfId="28" applyFont="1" applyFill="1" applyBorder="1" applyAlignment="1">
      <alignment horizontal="center" vertical="center"/>
    </xf>
    <xf numFmtId="10" fontId="8" fillId="0" borderId="9" xfId="34" applyNumberFormat="1" applyFont="1" applyFill="1" applyBorder="1" applyAlignment="1">
      <alignment vertical="center"/>
    </xf>
    <xf numFmtId="10" fontId="8" fillId="0" borderId="2" xfId="34" applyNumberFormat="1" applyFont="1" applyFill="1" applyBorder="1" applyAlignment="1">
      <alignment vertical="center"/>
    </xf>
    <xf numFmtId="10" fontId="8" fillId="0" borderId="1" xfId="34" applyNumberFormat="1" applyFont="1" applyFill="1" applyBorder="1" applyAlignment="1">
      <alignment vertical="center"/>
    </xf>
    <xf numFmtId="43" fontId="7" fillId="0" borderId="9" xfId="28" applyNumberFormat="1" applyFont="1" applyFill="1" applyBorder="1" applyAlignment="1">
      <alignment vertical="center"/>
    </xf>
    <xf numFmtId="43" fontId="7" fillId="0" borderId="2" xfId="28" applyNumberFormat="1" applyFont="1" applyFill="1" applyBorder="1" applyAlignment="1">
      <alignment vertical="center"/>
    </xf>
    <xf numFmtId="43" fontId="7" fillId="0" borderId="1" xfId="28" applyNumberFormat="1" applyFont="1" applyFill="1" applyBorder="1" applyAlignment="1">
      <alignment vertical="center"/>
    </xf>
    <xf numFmtId="175" fontId="7" fillId="0" borderId="9" xfId="28" applyNumberFormat="1" applyFont="1" applyFill="1" applyBorder="1" applyAlignment="1">
      <alignment vertical="center"/>
    </xf>
    <xf numFmtId="175" fontId="7" fillId="0" borderId="2" xfId="28" applyNumberFormat="1" applyFont="1" applyFill="1" applyBorder="1" applyAlignment="1">
      <alignment vertical="center"/>
    </xf>
    <xf numFmtId="175" fontId="7" fillId="0" borderId="1" xfId="28" applyNumberFormat="1" applyFont="1" applyFill="1" applyBorder="1" applyAlignment="1">
      <alignment vertical="center"/>
    </xf>
    <xf numFmtId="174" fontId="8" fillId="0" borderId="9" xfId="28" applyNumberFormat="1" applyFont="1" applyFill="1" applyBorder="1" applyAlignment="1">
      <alignment vertical="center"/>
    </xf>
    <xf numFmtId="175" fontId="8" fillId="0" borderId="2" xfId="28" applyNumberFormat="1" applyFont="1" applyFill="1" applyBorder="1" applyAlignment="1">
      <alignment vertical="center"/>
    </xf>
    <xf numFmtId="175" fontId="8" fillId="0" borderId="1" xfId="28" applyNumberFormat="1" applyFont="1" applyFill="1" applyBorder="1" applyAlignment="1">
      <alignment vertical="center"/>
    </xf>
    <xf numFmtId="175" fontId="8" fillId="0" borderId="9" xfId="28" applyNumberFormat="1" applyFont="1" applyFill="1" applyBorder="1" applyAlignment="1">
      <alignment vertical="center"/>
    </xf>
    <xf numFmtId="1" fontId="7" fillId="0" borderId="2" xfId="28" applyNumberFormat="1" applyFont="1" applyFill="1" applyBorder="1" applyAlignment="1">
      <alignment vertical="center"/>
    </xf>
    <xf numFmtId="1" fontId="7" fillId="0" borderId="1" xfId="28" applyNumberFormat="1" applyFont="1" applyFill="1" applyBorder="1" applyAlignment="1">
      <alignment vertical="center"/>
    </xf>
    <xf numFmtId="1" fontId="7" fillId="0" borderId="9" xfId="28" applyNumberFormat="1" applyFont="1" applyFill="1" applyBorder="1" applyAlignment="1">
      <alignment vertical="center"/>
    </xf>
    <xf numFmtId="0" fontId="7" fillId="0" borderId="9" xfId="28" applyFont="1" applyFill="1" applyBorder="1" applyAlignment="1">
      <alignment horizontal="center" vertical="center" wrapText="1"/>
    </xf>
    <xf numFmtId="0" fontId="7" fillId="0" borderId="2" xfId="28" applyFont="1" applyFill="1" applyBorder="1" applyAlignment="1">
      <alignment horizontal="center" vertical="center" wrapText="1"/>
    </xf>
    <xf numFmtId="0" fontId="7" fillId="0" borderId="1" xfId="28" applyFont="1" applyFill="1" applyBorder="1" applyAlignment="1">
      <alignment horizontal="center" vertical="center" wrapText="1"/>
    </xf>
    <xf numFmtId="0" fontId="8" fillId="0" borderId="1" xfId="28" applyFont="1" applyFill="1" applyBorder="1" applyAlignment="1">
      <alignment vertical="center"/>
    </xf>
    <xf numFmtId="1" fontId="8" fillId="0" borderId="1" xfId="28" applyNumberFormat="1" applyFont="1" applyFill="1" applyBorder="1" applyAlignment="1">
      <alignment vertical="center"/>
    </xf>
    <xf numFmtId="0" fontId="8" fillId="0" borderId="1" xfId="28" applyFont="1" applyBorder="1" applyAlignment="1">
      <alignment vertical="center"/>
    </xf>
    <xf numFmtId="0" fontId="7" fillId="0" borderId="1" xfId="28" applyFont="1" applyBorder="1" applyAlignment="1">
      <alignment vertical="center"/>
    </xf>
    <xf numFmtId="172" fontId="7" fillId="0" borderId="1" xfId="28" applyNumberFormat="1" applyFont="1" applyFill="1" applyBorder="1" applyAlignment="1">
      <alignment vertical="center"/>
    </xf>
    <xf numFmtId="43" fontId="7" fillId="0" borderId="1" xfId="29" applyFont="1" applyBorder="1" applyAlignment="1">
      <alignment vertical="center"/>
    </xf>
    <xf numFmtId="176" fontId="7" fillId="0" borderId="2" xfId="34" applyNumberFormat="1" applyFont="1" applyFill="1" applyBorder="1" applyAlignment="1">
      <alignment vertical="center"/>
    </xf>
    <xf numFmtId="176" fontId="7" fillId="0" borderId="1" xfId="34" applyNumberFormat="1" applyFont="1" applyFill="1" applyBorder="1" applyAlignment="1">
      <alignment vertical="center"/>
    </xf>
    <xf numFmtId="10" fontId="7" fillId="0" borderId="2" xfId="35" applyNumberFormat="1" applyFont="1" applyFill="1" applyBorder="1" applyAlignment="1">
      <alignment vertical="center"/>
    </xf>
    <xf numFmtId="10" fontId="7" fillId="0" borderId="1" xfId="35" applyNumberFormat="1" applyFont="1" applyFill="1" applyBorder="1" applyAlignment="1">
      <alignment vertical="center"/>
    </xf>
    <xf numFmtId="10" fontId="7" fillId="0" borderId="9" xfId="35" applyNumberFormat="1" applyFont="1" applyFill="1" applyBorder="1" applyAlignment="1">
      <alignment vertical="center"/>
    </xf>
    <xf numFmtId="10" fontId="7" fillId="0" borderId="9" xfId="36" applyNumberFormat="1" applyFont="1" applyFill="1" applyBorder="1" applyAlignment="1">
      <alignment vertical="center"/>
    </xf>
    <xf numFmtId="10" fontId="7" fillId="0" borderId="2" xfId="36" applyNumberFormat="1" applyFont="1" applyFill="1" applyBorder="1" applyAlignment="1">
      <alignment vertical="center"/>
    </xf>
    <xf numFmtId="10" fontId="7" fillId="0" borderId="1" xfId="36" applyNumberFormat="1" applyFont="1" applyFill="1" applyBorder="1" applyAlignment="1">
      <alignment vertical="center"/>
    </xf>
    <xf numFmtId="9" fontId="7" fillId="0" borderId="9" xfId="35" applyNumberFormat="1" applyFont="1" applyFill="1" applyBorder="1" applyAlignment="1">
      <alignment vertical="center"/>
    </xf>
    <xf numFmtId="9" fontId="7" fillId="0" borderId="2" xfId="35" applyNumberFormat="1" applyFont="1" applyFill="1" applyBorder="1" applyAlignment="1">
      <alignment vertical="center"/>
    </xf>
    <xf numFmtId="9" fontId="7" fillId="0" borderId="1" xfId="35" applyNumberFormat="1" applyFont="1" applyFill="1" applyBorder="1" applyAlignment="1">
      <alignment vertical="center"/>
    </xf>
    <xf numFmtId="2" fontId="7" fillId="0" borderId="9" xfId="35" applyNumberFormat="1" applyFont="1" applyFill="1" applyBorder="1" applyAlignment="1">
      <alignment vertical="center"/>
    </xf>
    <xf numFmtId="2" fontId="7" fillId="0" borderId="1" xfId="35" applyNumberFormat="1" applyFont="1" applyFill="1" applyBorder="1" applyAlignment="1">
      <alignment vertical="center"/>
    </xf>
    <xf numFmtId="1" fontId="7" fillId="0" borderId="1" xfId="35" applyNumberFormat="1" applyFont="1" applyFill="1" applyBorder="1" applyAlignment="1">
      <alignment vertical="center"/>
    </xf>
    <xf numFmtId="1" fontId="7" fillId="0" borderId="1" xfId="28" applyNumberFormat="1" applyFont="1" applyFill="1" applyBorder="1" applyAlignment="1">
      <alignment horizontal="center" vertical="center"/>
    </xf>
    <xf numFmtId="1" fontId="7" fillId="0" borderId="8" xfId="28" applyNumberFormat="1" applyFont="1" applyFill="1" applyBorder="1" applyAlignment="1">
      <alignment vertical="center"/>
    </xf>
    <xf numFmtId="176" fontId="7" fillId="0" borderId="1" xfId="35" applyNumberFormat="1" applyFont="1" applyFill="1" applyBorder="1" applyAlignment="1">
      <alignment vertical="center"/>
    </xf>
    <xf numFmtId="10" fontId="15" fillId="0" borderId="0" xfId="28" applyNumberFormat="1" applyFont="1" applyFill="1"/>
    <xf numFmtId="2" fontId="7" fillId="0" borderId="2" xfId="28" applyNumberFormat="1" applyFont="1" applyFill="1" applyBorder="1" applyAlignment="1">
      <alignment vertical="center"/>
    </xf>
    <xf numFmtId="2" fontId="7" fillId="0" borderId="9" xfId="28" applyNumberFormat="1" applyFont="1" applyFill="1" applyBorder="1" applyAlignment="1">
      <alignment vertical="center"/>
    </xf>
    <xf numFmtId="2" fontId="8" fillId="0" borderId="9" xfId="28" applyNumberFormat="1" applyFont="1" applyFill="1" applyBorder="1" applyAlignment="1">
      <alignment vertical="center"/>
    </xf>
    <xf numFmtId="10" fontId="7" fillId="0" borderId="1" xfId="37" applyNumberFormat="1" applyFont="1" applyFill="1" applyBorder="1" applyAlignment="1">
      <alignment vertical="center"/>
    </xf>
    <xf numFmtId="0" fontId="7" fillId="0" borderId="5" xfId="28" applyFont="1" applyFill="1" applyBorder="1" applyAlignment="1">
      <alignment vertical="center"/>
    </xf>
    <xf numFmtId="0" fontId="7" fillId="0" borderId="5" xfId="28" applyFont="1" applyFill="1" applyBorder="1" applyAlignment="1">
      <alignment horizontal="center" vertical="center"/>
    </xf>
    <xf numFmtId="0" fontId="7" fillId="0" borderId="10" xfId="28" applyFont="1" applyFill="1" applyBorder="1" applyAlignment="1">
      <alignment vertical="center"/>
    </xf>
    <xf numFmtId="0" fontId="15" fillId="0" borderId="1" xfId="28" applyFont="1" applyFill="1" applyBorder="1" applyAlignment="1">
      <alignment wrapText="1"/>
    </xf>
    <xf numFmtId="0" fontId="8" fillId="0" borderId="1" xfId="28" applyFont="1" applyFill="1" applyBorder="1" applyAlignment="1">
      <alignment horizontal="center" vertical="top" wrapText="1"/>
    </xf>
    <xf numFmtId="0" fontId="8" fillId="0" borderId="1" xfId="28" applyFont="1" applyFill="1" applyBorder="1" applyAlignment="1">
      <alignment horizontal="center" vertical="center" wrapText="1"/>
    </xf>
    <xf numFmtId="0" fontId="8" fillId="0" borderId="1" xfId="28" applyFont="1" applyFill="1" applyBorder="1" applyAlignment="1">
      <alignment vertical="center" wrapText="1"/>
    </xf>
    <xf numFmtId="0" fontId="7" fillId="0" borderId="1" xfId="28" applyFont="1" applyFill="1" applyBorder="1" applyAlignment="1">
      <alignment horizontal="left" vertical="center"/>
    </xf>
    <xf numFmtId="0" fontId="7" fillId="0" borderId="0" xfId="28" applyFont="1" applyFill="1" applyAlignment="1">
      <alignment vertical="center"/>
    </xf>
    <xf numFmtId="0" fontId="7" fillId="0" borderId="0" xfId="28" applyFont="1" applyFill="1" applyAlignment="1">
      <alignment horizontal="center" vertical="center"/>
    </xf>
    <xf numFmtId="0" fontId="8" fillId="0" borderId="0" xfId="28" applyFont="1" applyFill="1" applyAlignment="1">
      <alignment vertical="center"/>
    </xf>
    <xf numFmtId="0" fontId="3" fillId="0" borderId="0" xfId="28" applyFont="1" applyFill="1" applyAlignment="1">
      <alignment horizontal="left"/>
    </xf>
    <xf numFmtId="43" fontId="8" fillId="0" borderId="0" xfId="29" applyFont="1" applyFill="1" applyAlignment="1">
      <alignment horizontal="left"/>
    </xf>
    <xf numFmtId="166" fontId="8" fillId="0" borderId="0" xfId="29" applyNumberFormat="1" applyFont="1" applyFill="1" applyAlignment="1">
      <alignment horizontal="left"/>
    </xf>
    <xf numFmtId="0" fontId="19" fillId="0" borderId="0" xfId="28" applyNumberFormat="1" applyFont="1" applyFill="1" applyAlignment="1">
      <alignment vertical="center"/>
    </xf>
    <xf numFmtId="0" fontId="8" fillId="0" borderId="0" xfId="28" applyNumberFormat="1" applyFont="1" applyFill="1" applyAlignment="1">
      <alignment horizontal="right"/>
    </xf>
    <xf numFmtId="0" fontId="8" fillId="0" borderId="0" xfId="28" applyNumberFormat="1" applyFont="1" applyFill="1" applyBorder="1" applyAlignment="1"/>
    <xf numFmtId="0" fontId="3" fillId="0" borderId="0" xfId="28" applyFont="1" applyBorder="1" applyAlignment="1">
      <alignment vertical="center"/>
    </xf>
    <xf numFmtId="0" fontId="4" fillId="0" borderId="0" xfId="28" applyFont="1" applyBorder="1" applyAlignment="1">
      <alignment vertical="center"/>
    </xf>
    <xf numFmtId="43" fontId="4" fillId="0" borderId="0" xfId="29" applyFont="1" applyBorder="1" applyAlignment="1">
      <alignment vertical="center"/>
    </xf>
    <xf numFmtId="43" fontId="4" fillId="0" borderId="0" xfId="29" applyFont="1" applyBorder="1" applyAlignment="1">
      <alignment horizontal="left" vertical="center" wrapText="1"/>
    </xf>
    <xf numFmtId="43" fontId="3" fillId="0" borderId="0" xfId="29" applyFont="1" applyBorder="1" applyAlignment="1">
      <alignment vertical="center"/>
    </xf>
    <xf numFmtId="43" fontId="4" fillId="0" borderId="0" xfId="29" applyFont="1" applyBorder="1" applyAlignment="1">
      <alignment horizontal="left" vertical="center"/>
    </xf>
    <xf numFmtId="0" fontId="4" fillId="0" borderId="0" xfId="28" applyFont="1" applyBorder="1" applyAlignment="1">
      <alignment horizontal="center" vertical="center"/>
    </xf>
    <xf numFmtId="0" fontId="4" fillId="0" borderId="0" xfId="28" applyNumberFormat="1" applyFont="1" applyFill="1" applyBorder="1" applyAlignment="1">
      <alignment horizontal="left" vertical="center"/>
    </xf>
    <xf numFmtId="0" fontId="10" fillId="0" borderId="0" xfId="28" applyNumberFormat="1" applyFont="1" applyFill="1" applyBorder="1" applyAlignment="1">
      <alignment horizontal="left" vertical="center"/>
    </xf>
    <xf numFmtId="0" fontId="18" fillId="0" borderId="0" xfId="28" applyNumberFormat="1" applyFont="1" applyFill="1" applyBorder="1" applyAlignment="1">
      <alignment horizontal="left" vertical="center"/>
    </xf>
    <xf numFmtId="0" fontId="10" fillId="0" borderId="0" xfId="28" applyNumberFormat="1" applyFont="1" applyFill="1" applyBorder="1" applyAlignment="1">
      <alignment horizontal="centerContinuous" vertical="center"/>
    </xf>
    <xf numFmtId="43" fontId="14" fillId="0" borderId="0" xfId="29" applyFont="1" applyBorder="1" applyAlignment="1">
      <alignment vertical="center"/>
    </xf>
    <xf numFmtId="2" fontId="4" fillId="0" borderId="1" xfId="28" applyNumberFormat="1" applyFont="1" applyBorder="1" applyAlignment="1">
      <alignment vertical="center"/>
    </xf>
    <xf numFmtId="43" fontId="4" fillId="0" borderId="1" xfId="29" applyFont="1" applyBorder="1" applyAlignment="1">
      <alignment vertical="center"/>
    </xf>
    <xf numFmtId="43" fontId="4" fillId="0" borderId="1" xfId="29" applyFont="1" applyBorder="1" applyAlignment="1">
      <alignment horizontal="left" vertical="center" wrapText="1"/>
    </xf>
    <xf numFmtId="0" fontId="3" fillId="0" borderId="1" xfId="28" applyFont="1" applyBorder="1" applyAlignment="1">
      <alignment vertical="center"/>
    </xf>
    <xf numFmtId="43" fontId="3" fillId="0" borderId="1" xfId="29" applyFont="1" applyBorder="1" applyAlignment="1">
      <alignment vertical="center"/>
    </xf>
    <xf numFmtId="0" fontId="28" fillId="0" borderId="1" xfId="28" applyFont="1" applyBorder="1" applyAlignment="1">
      <alignment vertical="center"/>
    </xf>
    <xf numFmtId="43" fontId="4" fillId="0" borderId="1" xfId="29" applyFont="1" applyBorder="1" applyAlignment="1">
      <alignment horizontal="left" vertical="center"/>
    </xf>
    <xf numFmtId="2" fontId="3" fillId="0" borderId="0" xfId="28" applyNumberFormat="1" applyFont="1" applyBorder="1" applyAlignment="1">
      <alignment vertical="center"/>
    </xf>
    <xf numFmtId="0" fontId="4" fillId="0" borderId="1" xfId="28" applyFont="1" applyBorder="1" applyAlignment="1">
      <alignment vertical="center" wrapText="1"/>
    </xf>
    <xf numFmtId="0" fontId="4" fillId="0" borderId="1" xfId="28" applyFont="1" applyBorder="1" applyAlignment="1">
      <alignment horizontal="center" vertical="center"/>
    </xf>
    <xf numFmtId="0" fontId="4" fillId="0" borderId="1" xfId="28" applyFont="1" applyBorder="1" applyAlignment="1">
      <alignment vertical="center"/>
    </xf>
    <xf numFmtId="2" fontId="28" fillId="0" borderId="1" xfId="28" applyNumberFormat="1" applyFont="1" applyBorder="1" applyAlignment="1">
      <alignment vertical="center"/>
    </xf>
    <xf numFmtId="2" fontId="3" fillId="0" borderId="1" xfId="28" applyNumberFormat="1" applyFont="1" applyBorder="1" applyAlignment="1">
      <alignment vertical="center"/>
    </xf>
    <xf numFmtId="0" fontId="3" fillId="0" borderId="5" xfId="28" applyFont="1" applyBorder="1" applyAlignment="1">
      <alignment vertical="center"/>
    </xf>
    <xf numFmtId="0" fontId="18" fillId="0" borderId="0" xfId="28" applyNumberFormat="1" applyFont="1" applyFill="1" applyBorder="1" applyAlignment="1">
      <alignment vertical="center"/>
    </xf>
    <xf numFmtId="0" fontId="4" fillId="0" borderId="0" xfId="28" applyNumberFormat="1" applyFont="1" applyFill="1" applyBorder="1" applyAlignment="1">
      <alignment horizontal="right" vertical="center"/>
    </xf>
    <xf numFmtId="0" fontId="10" fillId="0" borderId="0" xfId="28" applyNumberFormat="1" applyFont="1" applyFill="1" applyBorder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left"/>
    </xf>
    <xf numFmtId="1" fontId="4" fillId="0" borderId="0" xfId="0" applyNumberFormat="1" applyFont="1" applyBorder="1" applyAlignment="1">
      <alignment horizontal="left"/>
    </xf>
    <xf numFmtId="0" fontId="2" fillId="0" borderId="0" xfId="0" applyFont="1" applyBorder="1"/>
    <xf numFmtId="0" fontId="4" fillId="0" borderId="0" xfId="0" applyFont="1" applyBorder="1"/>
    <xf numFmtId="0" fontId="34" fillId="0" borderId="0" xfId="0" applyFont="1" applyBorder="1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3" xfId="0" applyFont="1" applyBorder="1"/>
    <xf numFmtId="0" fontId="2" fillId="0" borderId="4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/>
    <xf numFmtId="0" fontId="35" fillId="0" borderId="1" xfId="0" applyFont="1" applyBorder="1" applyAlignment="1">
      <alignment wrapText="1"/>
    </xf>
    <xf numFmtId="0" fontId="2" fillId="0" borderId="1" xfId="0" applyFont="1" applyBorder="1" applyAlignment="1">
      <alignment vertical="center"/>
    </xf>
    <xf numFmtId="16" fontId="2" fillId="0" borderId="0" xfId="0" applyNumberFormat="1" applyFont="1"/>
    <xf numFmtId="0" fontId="2" fillId="0" borderId="1" xfId="0" applyFont="1" applyBorder="1" applyAlignment="1">
      <alignment vertical="center" wrapText="1"/>
    </xf>
    <xf numFmtId="0" fontId="2" fillId="0" borderId="14" xfId="0" applyFont="1" applyBorder="1"/>
    <xf numFmtId="0" fontId="2" fillId="0" borderId="0" xfId="0" applyFont="1" applyBorder="1" applyAlignment="1">
      <alignment horizontal="center" vertical="center" wrapText="1"/>
    </xf>
    <xf numFmtId="0" fontId="2" fillId="0" borderId="15" xfId="0" applyFont="1" applyBorder="1"/>
    <xf numFmtId="0" fontId="2" fillId="0" borderId="5" xfId="0" applyFont="1" applyBorder="1"/>
    <xf numFmtId="0" fontId="2" fillId="0" borderId="16" xfId="0" applyFont="1" applyBorder="1" applyAlignment="1">
      <alignment horizontal="center" vertical="center" wrapText="1"/>
    </xf>
    <xf numFmtId="0" fontId="2" fillId="0" borderId="16" xfId="0" applyFont="1" applyBorder="1"/>
    <xf numFmtId="0" fontId="2" fillId="0" borderId="17" xfId="0" applyFont="1" applyBorder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top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/>
    </xf>
    <xf numFmtId="0" fontId="2" fillId="0" borderId="18" xfId="0" applyFont="1" applyFill="1" applyBorder="1" applyAlignment="1">
      <alignment wrapText="1"/>
    </xf>
    <xf numFmtId="0" fontId="2" fillId="0" borderId="19" xfId="0" applyFont="1" applyBorder="1"/>
    <xf numFmtId="0" fontId="2" fillId="0" borderId="20" xfId="0" applyFont="1" applyBorder="1"/>
    <xf numFmtId="0" fontId="4" fillId="0" borderId="0" xfId="0" applyFont="1"/>
    <xf numFmtId="0" fontId="8" fillId="0" borderId="0" xfId="0" applyFont="1"/>
    <xf numFmtId="0" fontId="20" fillId="0" borderId="0" xfId="0" applyFont="1"/>
    <xf numFmtId="0" fontId="36" fillId="0" borderId="0" xfId="28" applyFont="1" applyFill="1"/>
    <xf numFmtId="0" fontId="4" fillId="0" borderId="2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43" fontId="4" fillId="2" borderId="2" xfId="26" applyNumberFormat="1" applyFont="1" applyFill="1" applyBorder="1" applyAlignment="1">
      <alignment horizontal="center" vertical="center" wrapText="1"/>
    </xf>
    <xf numFmtId="43" fontId="4" fillId="2" borderId="4" xfId="26" applyNumberFormat="1" applyFont="1" applyFill="1" applyBorder="1" applyAlignment="1">
      <alignment horizontal="center" vertical="center" wrapText="1"/>
    </xf>
    <xf numFmtId="43" fontId="4" fillId="2" borderId="3" xfId="26" applyNumberFormat="1" applyFont="1" applyFill="1" applyBorder="1" applyAlignment="1">
      <alignment horizontal="center" vertical="center" wrapText="1"/>
    </xf>
    <xf numFmtId="0" fontId="8" fillId="0" borderId="1" xfId="28" applyFont="1" applyFill="1" applyBorder="1" applyAlignment="1">
      <alignment horizontal="center" vertical="center" wrapText="1"/>
    </xf>
  </cellXfs>
  <cellStyles count="38">
    <cellStyle name="Comma" xfId="33" builtinId="3"/>
    <cellStyle name="Comma 2" xfId="2"/>
    <cellStyle name="Comma 2 2" xfId="4"/>
    <cellStyle name="Comma 3" xfId="5"/>
    <cellStyle name="Comma 4" xfId="6"/>
    <cellStyle name="Comma 5" xfId="21"/>
    <cellStyle name="Comma 5 2" xfId="29"/>
    <cellStyle name="Comma 6" xfId="25"/>
    <cellStyle name="Comma 7" xfId="31"/>
    <cellStyle name="Comma_TRT -1(11-12)" xfId="3"/>
    <cellStyle name="Comma_TRT -1(11-12) 2 2" xfId="26"/>
    <cellStyle name="date" xfId="7"/>
    <cellStyle name="Hyperlink 2" xfId="8"/>
    <cellStyle name="Hyperlink 3" xfId="9"/>
    <cellStyle name="Normal" xfId="0" builtinId="0"/>
    <cellStyle name="Normal 2" xfId="1"/>
    <cellStyle name="Normal 3" xfId="20"/>
    <cellStyle name="Normal 3 2" xfId="28"/>
    <cellStyle name="Normal 4" xfId="24"/>
    <cellStyle name="Normal 4 2" xfId="27"/>
    <cellStyle name="Normal 4 3" xfId="32"/>
    <cellStyle name="Normal 5" xfId="30"/>
    <cellStyle name="Percent [0]" xfId="10"/>
    <cellStyle name="Percent [0]_#6 Temps &amp; Contractors 2" xfId="35"/>
    <cellStyle name="Percent [00]" xfId="11"/>
    <cellStyle name="Percent [00] 2" xfId="12"/>
    <cellStyle name="Percent [00] 3" xfId="13"/>
    <cellStyle name="Percent [00] 4" xfId="14"/>
    <cellStyle name="Percent [00] 5" xfId="15"/>
    <cellStyle name="Percent [00] 6" xfId="23"/>
    <cellStyle name="Percent [00] 6 2" xfId="36"/>
    <cellStyle name="Percent [00]_#6 Temps &amp; Contractors" xfId="16"/>
    <cellStyle name="Percent [00]_#6 Temps &amp; Contractors 2 2" xfId="37"/>
    <cellStyle name="Percent 2" xfId="17"/>
    <cellStyle name="Percent 2 2" xfId="18"/>
    <cellStyle name="Percent 3" xfId="19"/>
    <cellStyle name="Percent 4" xfId="22"/>
    <cellStyle name="Percent 4 2" xfId="3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95"/>
  <sheetViews>
    <sheetView topLeftCell="A52" workbookViewId="0">
      <selection activeCell="I24" sqref="I24"/>
    </sheetView>
  </sheetViews>
  <sheetFormatPr defaultRowHeight="12.75"/>
  <cols>
    <col min="1" max="1" width="4.42578125" style="52" customWidth="1"/>
    <col min="2" max="2" width="11.28515625" style="52" customWidth="1"/>
    <col min="3" max="3" width="9.5703125" style="52" customWidth="1"/>
    <col min="4" max="4" width="50.140625" style="52" customWidth="1"/>
    <col min="5" max="5" width="9.140625" style="52"/>
    <col min="6" max="6" width="18.85546875" style="52" customWidth="1"/>
    <col min="7" max="16384" width="9.140625" style="52"/>
  </cols>
  <sheetData>
    <row r="1" spans="1:5">
      <c r="B1" s="76" t="s">
        <v>548</v>
      </c>
      <c r="C1" s="75"/>
      <c r="D1" s="75"/>
      <c r="E1" s="75"/>
    </row>
    <row r="2" spans="1:5">
      <c r="B2" s="76"/>
      <c r="C2" s="75"/>
      <c r="D2" s="75"/>
      <c r="E2" s="75"/>
    </row>
    <row r="3" spans="1:5">
      <c r="B3" s="74" t="s">
        <v>547</v>
      </c>
      <c r="C3" s="74" t="s">
        <v>546</v>
      </c>
      <c r="D3" s="74" t="s">
        <v>545</v>
      </c>
      <c r="E3" s="54" t="s">
        <v>544</v>
      </c>
    </row>
    <row r="4" spans="1:5">
      <c r="A4" s="54">
        <v>1</v>
      </c>
      <c r="B4" s="54" t="s">
        <v>543</v>
      </c>
    </row>
    <row r="5" spans="1:5">
      <c r="B5" s="55" t="s">
        <v>542</v>
      </c>
      <c r="C5" s="55" t="s">
        <v>541</v>
      </c>
      <c r="D5" s="69" t="s">
        <v>540</v>
      </c>
      <c r="E5" s="57" t="s">
        <v>539</v>
      </c>
    </row>
    <row r="6" spans="1:5">
      <c r="B6" s="55" t="s">
        <v>538</v>
      </c>
      <c r="C6" s="55" t="s">
        <v>537</v>
      </c>
      <c r="D6" s="69" t="s">
        <v>536</v>
      </c>
      <c r="E6" s="57" t="s">
        <v>535</v>
      </c>
    </row>
    <row r="7" spans="1:5">
      <c r="B7" s="55" t="s">
        <v>534</v>
      </c>
      <c r="C7" s="55" t="s">
        <v>533</v>
      </c>
      <c r="D7" s="69" t="s">
        <v>532</v>
      </c>
      <c r="E7" s="57" t="s">
        <v>170</v>
      </c>
    </row>
    <row r="8" spans="1:5">
      <c r="B8" s="55" t="s">
        <v>531</v>
      </c>
      <c r="C8" s="55" t="s">
        <v>530</v>
      </c>
      <c r="D8" s="69" t="s">
        <v>529</v>
      </c>
      <c r="E8" s="57" t="s">
        <v>169</v>
      </c>
    </row>
    <row r="9" spans="1:5">
      <c r="B9" s="59" t="s">
        <v>528</v>
      </c>
      <c r="C9" s="55" t="s">
        <v>527</v>
      </c>
      <c r="D9" s="69" t="s">
        <v>526</v>
      </c>
      <c r="E9" s="57" t="s">
        <v>168</v>
      </c>
    </row>
    <row r="10" spans="1:5">
      <c r="B10" s="55" t="s">
        <v>525</v>
      </c>
      <c r="C10" s="55" t="s">
        <v>524</v>
      </c>
      <c r="D10" s="69" t="s">
        <v>523</v>
      </c>
      <c r="E10" s="57" t="s">
        <v>167</v>
      </c>
    </row>
    <row r="11" spans="1:5">
      <c r="B11" s="55" t="s">
        <v>522</v>
      </c>
      <c r="C11" s="55" t="s">
        <v>521</v>
      </c>
      <c r="D11" s="69" t="s">
        <v>520</v>
      </c>
      <c r="E11" s="73" t="s">
        <v>166</v>
      </c>
    </row>
    <row r="12" spans="1:5">
      <c r="B12" s="55" t="s">
        <v>519</v>
      </c>
      <c r="C12" s="55" t="s">
        <v>518</v>
      </c>
      <c r="D12" s="53" t="s">
        <v>517</v>
      </c>
      <c r="E12" s="57" t="s">
        <v>165</v>
      </c>
    </row>
    <row r="13" spans="1:5">
      <c r="B13" s="55" t="s">
        <v>516</v>
      </c>
      <c r="C13" s="55" t="s">
        <v>515</v>
      </c>
      <c r="D13" s="69" t="s">
        <v>514</v>
      </c>
      <c r="E13" s="57" t="s">
        <v>513</v>
      </c>
    </row>
    <row r="14" spans="1:5">
      <c r="B14" s="55" t="s">
        <v>512</v>
      </c>
      <c r="C14" s="55" t="s">
        <v>511</v>
      </c>
      <c r="D14" s="69" t="s">
        <v>510</v>
      </c>
      <c r="E14" s="57" t="s">
        <v>509</v>
      </c>
    </row>
    <row r="15" spans="1:5">
      <c r="B15" s="55" t="s">
        <v>508</v>
      </c>
      <c r="C15" s="55" t="s">
        <v>507</v>
      </c>
      <c r="D15" s="69" t="s">
        <v>506</v>
      </c>
      <c r="E15" s="57" t="s">
        <v>505</v>
      </c>
    </row>
    <row r="16" spans="1:5">
      <c r="B16" s="55" t="s">
        <v>504</v>
      </c>
      <c r="C16" s="55" t="s">
        <v>503</v>
      </c>
      <c r="D16" s="69" t="s">
        <v>502</v>
      </c>
      <c r="E16" s="57" t="s">
        <v>501</v>
      </c>
    </row>
    <row r="17" spans="1:13">
      <c r="B17" s="55" t="s">
        <v>500</v>
      </c>
      <c r="C17" s="55" t="s">
        <v>499</v>
      </c>
      <c r="D17" s="69" t="s">
        <v>498</v>
      </c>
      <c r="E17" s="57" t="s">
        <v>497</v>
      </c>
    </row>
    <row r="18" spans="1:13">
      <c r="B18" s="55" t="s">
        <v>496</v>
      </c>
      <c r="C18" s="55" t="s">
        <v>495</v>
      </c>
      <c r="D18" s="69" t="s">
        <v>494</v>
      </c>
      <c r="E18" s="57" t="s">
        <v>493</v>
      </c>
    </row>
    <row r="19" spans="1:13">
      <c r="B19" s="55" t="s">
        <v>492</v>
      </c>
      <c r="C19" s="55" t="s">
        <v>491</v>
      </c>
      <c r="D19" s="69" t="s">
        <v>490</v>
      </c>
      <c r="E19" s="57" t="s">
        <v>489</v>
      </c>
    </row>
    <row r="20" spans="1:13">
      <c r="B20" s="55" t="s">
        <v>488</v>
      </c>
      <c r="C20" s="55" t="s">
        <v>487</v>
      </c>
      <c r="D20" s="70" t="s">
        <v>486</v>
      </c>
      <c r="E20" s="57" t="s">
        <v>485</v>
      </c>
    </row>
    <row r="21" spans="1:13" ht="25.5">
      <c r="B21" s="59" t="s">
        <v>484</v>
      </c>
      <c r="C21" s="59" t="s">
        <v>483</v>
      </c>
      <c r="D21" s="72" t="s">
        <v>482</v>
      </c>
      <c r="E21" s="57" t="s">
        <v>481</v>
      </c>
    </row>
    <row r="22" spans="1:13">
      <c r="B22" s="55" t="s">
        <v>480</v>
      </c>
      <c r="C22" s="55" t="s">
        <v>479</v>
      </c>
      <c r="D22" s="69" t="s">
        <v>478</v>
      </c>
      <c r="E22" s="57" t="s">
        <v>477</v>
      </c>
    </row>
    <row r="23" spans="1:13">
      <c r="B23" s="55" t="s">
        <v>476</v>
      </c>
      <c r="C23" s="55" t="s">
        <v>475</v>
      </c>
      <c r="D23" s="69" t="s">
        <v>474</v>
      </c>
      <c r="E23" s="57" t="s">
        <v>473</v>
      </c>
    </row>
    <row r="24" spans="1:13">
      <c r="B24" s="55" t="s">
        <v>472</v>
      </c>
      <c r="C24" s="55" t="s">
        <v>471</v>
      </c>
      <c r="D24" s="53" t="s">
        <v>470</v>
      </c>
      <c r="E24" s="57" t="s">
        <v>469</v>
      </c>
    </row>
    <row r="25" spans="1:13">
      <c r="B25" s="55" t="s">
        <v>468</v>
      </c>
      <c r="C25" s="55" t="s">
        <v>467</v>
      </c>
      <c r="D25" s="53" t="s">
        <v>466</v>
      </c>
      <c r="E25" s="57" t="s">
        <v>465</v>
      </c>
    </row>
    <row r="26" spans="1:13">
      <c r="B26" s="55" t="s">
        <v>464</v>
      </c>
      <c r="C26" s="55" t="s">
        <v>463</v>
      </c>
      <c r="D26" s="68" t="s">
        <v>462</v>
      </c>
      <c r="E26" s="71" t="s">
        <v>461</v>
      </c>
      <c r="F26" s="70"/>
      <c r="G26" s="70"/>
      <c r="H26" s="70"/>
      <c r="I26" s="70"/>
      <c r="J26" s="70"/>
      <c r="K26" s="70"/>
      <c r="L26" s="70"/>
      <c r="M26" s="70"/>
    </row>
    <row r="27" spans="1:13">
      <c r="B27" s="55" t="s">
        <v>460</v>
      </c>
      <c r="C27" s="55" t="s">
        <v>459</v>
      </c>
      <c r="D27" s="69" t="s">
        <v>458</v>
      </c>
      <c r="E27" s="57" t="s">
        <v>457</v>
      </c>
    </row>
    <row r="28" spans="1:13">
      <c r="B28" s="55" t="s">
        <v>456</v>
      </c>
      <c r="C28" s="55" t="s">
        <v>455</v>
      </c>
      <c r="D28" s="68" t="s">
        <v>454</v>
      </c>
      <c r="E28" s="57" t="s">
        <v>453</v>
      </c>
    </row>
    <row r="29" spans="1:13">
      <c r="A29" s="54">
        <v>2</v>
      </c>
      <c r="B29" s="64" t="s">
        <v>452</v>
      </c>
      <c r="C29" s="55"/>
      <c r="E29" s="57"/>
    </row>
    <row r="30" spans="1:13">
      <c r="B30" s="55" t="s">
        <v>451</v>
      </c>
      <c r="C30" s="55" t="s">
        <v>450</v>
      </c>
      <c r="D30" s="67" t="s">
        <v>449</v>
      </c>
      <c r="E30" s="57" t="s">
        <v>448</v>
      </c>
    </row>
    <row r="31" spans="1:13">
      <c r="B31" s="55" t="s">
        <v>447</v>
      </c>
      <c r="C31" s="55" t="s">
        <v>446</v>
      </c>
      <c r="D31" s="52" t="s">
        <v>445</v>
      </c>
      <c r="E31" s="57" t="s">
        <v>444</v>
      </c>
    </row>
    <row r="32" spans="1:13">
      <c r="B32" s="55" t="s">
        <v>443</v>
      </c>
      <c r="C32" s="55" t="s">
        <v>442</v>
      </c>
      <c r="D32" s="52" t="s">
        <v>441</v>
      </c>
      <c r="E32" s="57" t="s">
        <v>440</v>
      </c>
    </row>
    <row r="33" spans="2:5">
      <c r="B33" s="59" t="s">
        <v>439</v>
      </c>
      <c r="C33" s="55" t="s">
        <v>438</v>
      </c>
      <c r="D33" s="56" t="s">
        <v>437</v>
      </c>
      <c r="E33" s="57" t="s">
        <v>436</v>
      </c>
    </row>
    <row r="34" spans="2:5">
      <c r="B34" s="59" t="s">
        <v>435</v>
      </c>
      <c r="C34" s="55" t="s">
        <v>434</v>
      </c>
      <c r="D34" s="56" t="s">
        <v>433</v>
      </c>
      <c r="E34" s="57" t="s">
        <v>432</v>
      </c>
    </row>
    <row r="35" spans="2:5">
      <c r="B35" s="55" t="s">
        <v>431</v>
      </c>
      <c r="C35" s="55" t="s">
        <v>430</v>
      </c>
      <c r="D35" s="52" t="s">
        <v>429</v>
      </c>
      <c r="E35" s="57" t="s">
        <v>428</v>
      </c>
    </row>
    <row r="36" spans="2:5" ht="25.5">
      <c r="B36" s="59" t="s">
        <v>427</v>
      </c>
      <c r="C36" s="59" t="s">
        <v>426</v>
      </c>
      <c r="D36" s="56" t="s">
        <v>425</v>
      </c>
      <c r="E36" s="66" t="s">
        <v>424</v>
      </c>
    </row>
    <row r="37" spans="2:5" ht="25.5">
      <c r="B37" s="59" t="s">
        <v>423</v>
      </c>
      <c r="C37" s="59" t="s">
        <v>422</v>
      </c>
      <c r="D37" s="65" t="s">
        <v>421</v>
      </c>
      <c r="E37" s="57" t="s">
        <v>420</v>
      </c>
    </row>
    <row r="38" spans="2:5" ht="25.5">
      <c r="B38" s="59" t="s">
        <v>419</v>
      </c>
      <c r="C38" s="59" t="s">
        <v>418</v>
      </c>
      <c r="D38" s="56" t="s">
        <v>417</v>
      </c>
      <c r="E38" s="57" t="s">
        <v>416</v>
      </c>
    </row>
    <row r="39" spans="2:5">
      <c r="B39" s="59" t="s">
        <v>415</v>
      </c>
      <c r="C39" s="59" t="s">
        <v>414</v>
      </c>
      <c r="D39" s="52" t="s">
        <v>413</v>
      </c>
      <c r="E39" s="57" t="s">
        <v>412</v>
      </c>
    </row>
    <row r="40" spans="2:5">
      <c r="B40" s="59" t="s">
        <v>411</v>
      </c>
      <c r="C40" s="55" t="s">
        <v>410</v>
      </c>
      <c r="D40" s="52" t="s">
        <v>409</v>
      </c>
      <c r="E40" s="57" t="s">
        <v>408</v>
      </c>
    </row>
    <row r="41" spans="2:5">
      <c r="B41" s="55" t="s">
        <v>407</v>
      </c>
      <c r="C41" s="55" t="s">
        <v>406</v>
      </c>
      <c r="D41" s="52" t="s">
        <v>405</v>
      </c>
      <c r="E41" s="57" t="s">
        <v>404</v>
      </c>
    </row>
    <row r="42" spans="2:5">
      <c r="B42" s="55" t="s">
        <v>403</v>
      </c>
      <c r="C42" s="55" t="s">
        <v>402</v>
      </c>
      <c r="D42" s="52" t="s">
        <v>401</v>
      </c>
      <c r="E42" s="57" t="s">
        <v>400</v>
      </c>
    </row>
    <row r="43" spans="2:5">
      <c r="B43" s="59" t="s">
        <v>399</v>
      </c>
      <c r="C43" s="55" t="s">
        <v>398</v>
      </c>
      <c r="D43" s="52" t="s">
        <v>397</v>
      </c>
      <c r="E43" s="57" t="s">
        <v>396</v>
      </c>
    </row>
    <row r="44" spans="2:5">
      <c r="B44" s="59" t="s">
        <v>395</v>
      </c>
      <c r="C44" s="55" t="s">
        <v>394</v>
      </c>
      <c r="D44" s="52" t="s">
        <v>393</v>
      </c>
      <c r="E44" s="57" t="s">
        <v>392</v>
      </c>
    </row>
    <row r="45" spans="2:5">
      <c r="B45" s="59" t="s">
        <v>391</v>
      </c>
      <c r="C45" s="55" t="s">
        <v>390</v>
      </c>
      <c r="D45" s="52" t="s">
        <v>389</v>
      </c>
      <c r="E45" s="57" t="s">
        <v>388</v>
      </c>
    </row>
    <row r="46" spans="2:5">
      <c r="B46" s="59" t="s">
        <v>387</v>
      </c>
      <c r="C46" s="55" t="s">
        <v>386</v>
      </c>
      <c r="D46" s="52" t="s">
        <v>385</v>
      </c>
      <c r="E46" s="57" t="s">
        <v>384</v>
      </c>
    </row>
    <row r="47" spans="2:5" ht="25.5">
      <c r="B47" s="59" t="s">
        <v>383</v>
      </c>
      <c r="C47" s="59" t="s">
        <v>382</v>
      </c>
      <c r="D47" s="56" t="s">
        <v>381</v>
      </c>
      <c r="E47" s="57" t="s">
        <v>380</v>
      </c>
    </row>
    <row r="48" spans="2:5">
      <c r="B48" s="55" t="s">
        <v>379</v>
      </c>
      <c r="C48" s="59" t="s">
        <v>378</v>
      </c>
      <c r="D48" s="52" t="s">
        <v>377</v>
      </c>
      <c r="E48" s="57" t="s">
        <v>376</v>
      </c>
    </row>
    <row r="49" spans="1:5" ht="25.5">
      <c r="B49" s="59" t="s">
        <v>375</v>
      </c>
      <c r="C49" s="59" t="s">
        <v>374</v>
      </c>
      <c r="D49" s="56" t="s">
        <v>373</v>
      </c>
      <c r="E49" s="57" t="s">
        <v>372</v>
      </c>
    </row>
    <row r="50" spans="1:5">
      <c r="B50" s="55" t="s">
        <v>371</v>
      </c>
      <c r="C50" s="55" t="s">
        <v>370</v>
      </c>
      <c r="D50" s="52" t="s">
        <v>369</v>
      </c>
      <c r="E50" s="57" t="s">
        <v>368</v>
      </c>
    </row>
    <row r="51" spans="1:5">
      <c r="B51" s="55" t="s">
        <v>367</v>
      </c>
      <c r="C51" s="55" t="s">
        <v>366</v>
      </c>
      <c r="D51" s="52" t="s">
        <v>365</v>
      </c>
      <c r="E51" s="57" t="s">
        <v>364</v>
      </c>
    </row>
    <row r="52" spans="1:5">
      <c r="B52" s="55" t="s">
        <v>363</v>
      </c>
      <c r="C52" s="55" t="s">
        <v>362</v>
      </c>
      <c r="D52" s="52" t="s">
        <v>361</v>
      </c>
      <c r="E52" s="57" t="s">
        <v>360</v>
      </c>
    </row>
    <row r="53" spans="1:5">
      <c r="B53" s="55" t="s">
        <v>359</v>
      </c>
      <c r="C53" s="55" t="s">
        <v>358</v>
      </c>
      <c r="D53" s="52" t="s">
        <v>357</v>
      </c>
      <c r="E53" s="57" t="s">
        <v>356</v>
      </c>
    </row>
    <row r="54" spans="1:5">
      <c r="B54" s="55" t="s">
        <v>355</v>
      </c>
      <c r="C54" s="55" t="s">
        <v>354</v>
      </c>
      <c r="D54" s="52" t="s">
        <v>353</v>
      </c>
      <c r="E54" s="57" t="s">
        <v>352</v>
      </c>
    </row>
    <row r="55" spans="1:5">
      <c r="B55" s="55" t="s">
        <v>351</v>
      </c>
      <c r="C55" s="55" t="s">
        <v>350</v>
      </c>
      <c r="D55" s="52" t="s">
        <v>349</v>
      </c>
      <c r="E55" s="57" t="s">
        <v>348</v>
      </c>
    </row>
    <row r="56" spans="1:5">
      <c r="B56" s="55" t="s">
        <v>347</v>
      </c>
      <c r="C56" s="55" t="s">
        <v>346</v>
      </c>
      <c r="D56" s="52" t="s">
        <v>345</v>
      </c>
      <c r="E56" s="57" t="s">
        <v>344</v>
      </c>
    </row>
    <row r="57" spans="1:5">
      <c r="A57" s="54">
        <v>3</v>
      </c>
      <c r="B57" s="64" t="s">
        <v>343</v>
      </c>
      <c r="C57" s="55"/>
      <c r="E57" s="63"/>
    </row>
    <row r="58" spans="1:5">
      <c r="B58" s="55" t="s">
        <v>342</v>
      </c>
      <c r="C58" s="55" t="s">
        <v>341</v>
      </c>
      <c r="D58" s="52" t="s">
        <v>340</v>
      </c>
      <c r="E58" s="57" t="s">
        <v>339</v>
      </c>
    </row>
    <row r="59" spans="1:5">
      <c r="B59" s="55" t="s">
        <v>338</v>
      </c>
      <c r="C59" s="55" t="s">
        <v>337</v>
      </c>
      <c r="D59" s="52" t="s">
        <v>336</v>
      </c>
      <c r="E59" s="57" t="s">
        <v>335</v>
      </c>
    </row>
    <row r="60" spans="1:5">
      <c r="B60" s="55" t="s">
        <v>334</v>
      </c>
      <c r="C60" s="55" t="s">
        <v>333</v>
      </c>
      <c r="D60" s="62" t="s">
        <v>332</v>
      </c>
      <c r="E60" s="57" t="s">
        <v>331</v>
      </c>
    </row>
    <row r="61" spans="1:5">
      <c r="B61" s="55" t="s">
        <v>330</v>
      </c>
      <c r="C61" s="55" t="s">
        <v>329</v>
      </c>
      <c r="D61" s="52" t="s">
        <v>328</v>
      </c>
      <c r="E61" s="57" t="s">
        <v>327</v>
      </c>
    </row>
    <row r="62" spans="1:5">
      <c r="B62" s="55" t="s">
        <v>326</v>
      </c>
      <c r="C62" s="55" t="s">
        <v>325</v>
      </c>
      <c r="D62" s="52" t="s">
        <v>324</v>
      </c>
      <c r="E62" s="57" t="s">
        <v>323</v>
      </c>
    </row>
    <row r="63" spans="1:5">
      <c r="B63" s="55" t="s">
        <v>322</v>
      </c>
      <c r="C63" s="55" t="s">
        <v>321</v>
      </c>
      <c r="D63" s="52" t="s">
        <v>320</v>
      </c>
      <c r="E63" s="57" t="s">
        <v>319</v>
      </c>
    </row>
    <row r="64" spans="1:5">
      <c r="B64" s="55" t="s">
        <v>318</v>
      </c>
      <c r="C64" s="55" t="s">
        <v>317</v>
      </c>
      <c r="D64" s="52" t="s">
        <v>316</v>
      </c>
      <c r="E64" s="57" t="s">
        <v>315</v>
      </c>
    </row>
    <row r="65" spans="1:5">
      <c r="B65" s="55" t="s">
        <v>314</v>
      </c>
      <c r="C65" s="55" t="s">
        <v>313</v>
      </c>
      <c r="D65" s="60" t="s">
        <v>312</v>
      </c>
      <c r="E65" s="57" t="s">
        <v>311</v>
      </c>
    </row>
    <row r="66" spans="1:5">
      <c r="A66" s="52">
        <v>4</v>
      </c>
      <c r="B66" s="61" t="s">
        <v>310</v>
      </c>
      <c r="C66" s="55"/>
      <c r="D66" s="60"/>
      <c r="E66" s="57"/>
    </row>
    <row r="67" spans="1:5">
      <c r="B67" s="55" t="s">
        <v>309</v>
      </c>
      <c r="C67" s="55" t="s">
        <v>308</v>
      </c>
      <c r="D67" s="53" t="s">
        <v>307</v>
      </c>
      <c r="E67" s="57" t="s">
        <v>306</v>
      </c>
    </row>
    <row r="68" spans="1:5">
      <c r="B68" s="55" t="s">
        <v>305</v>
      </c>
      <c r="C68" s="59" t="s">
        <v>304</v>
      </c>
      <c r="D68" s="58" t="s">
        <v>303</v>
      </c>
      <c r="E68" s="57" t="s">
        <v>302</v>
      </c>
    </row>
    <row r="69" spans="1:5">
      <c r="B69" s="55" t="s">
        <v>301</v>
      </c>
      <c r="C69" s="55" t="s">
        <v>300</v>
      </c>
      <c r="D69" s="58" t="s">
        <v>299</v>
      </c>
      <c r="E69" s="57" t="s">
        <v>298</v>
      </c>
    </row>
    <row r="70" spans="1:5">
      <c r="B70" s="55" t="s">
        <v>297</v>
      </c>
      <c r="C70" s="59" t="s">
        <v>296</v>
      </c>
      <c r="D70" s="53" t="s">
        <v>295</v>
      </c>
      <c r="E70" s="57" t="s">
        <v>294</v>
      </c>
    </row>
    <row r="71" spans="1:5">
      <c r="B71" s="55" t="s">
        <v>293</v>
      </c>
      <c r="C71" s="55" t="s">
        <v>292</v>
      </c>
      <c r="D71" s="53" t="s">
        <v>291</v>
      </c>
      <c r="E71" s="57" t="s">
        <v>290</v>
      </c>
    </row>
    <row r="72" spans="1:5">
      <c r="B72" s="55" t="s">
        <v>289</v>
      </c>
      <c r="C72" s="59" t="s">
        <v>288</v>
      </c>
      <c r="D72" s="53" t="s">
        <v>287</v>
      </c>
      <c r="E72" s="57" t="s">
        <v>286</v>
      </c>
    </row>
    <row r="73" spans="1:5">
      <c r="A73" s="54"/>
      <c r="B73" s="55" t="s">
        <v>285</v>
      </c>
      <c r="C73" s="55" t="s">
        <v>284</v>
      </c>
      <c r="D73" s="53" t="s">
        <v>283</v>
      </c>
      <c r="E73" s="57" t="s">
        <v>282</v>
      </c>
    </row>
    <row r="74" spans="1:5">
      <c r="B74" s="55" t="s">
        <v>281</v>
      </c>
      <c r="C74" s="59" t="s">
        <v>280</v>
      </c>
      <c r="D74" s="58" t="s">
        <v>279</v>
      </c>
      <c r="E74" s="57" t="s">
        <v>278</v>
      </c>
    </row>
    <row r="75" spans="1:5">
      <c r="B75" s="55" t="s">
        <v>277</v>
      </c>
      <c r="C75" s="55" t="s">
        <v>276</v>
      </c>
      <c r="D75" s="58" t="s">
        <v>275</v>
      </c>
      <c r="E75" s="57" t="s">
        <v>274</v>
      </c>
    </row>
    <row r="76" spans="1:5">
      <c r="B76" s="55"/>
      <c r="C76" s="55"/>
    </row>
    <row r="77" spans="1:5">
      <c r="B77" s="55"/>
      <c r="C77" s="55"/>
    </row>
    <row r="78" spans="1:5">
      <c r="B78" s="55"/>
      <c r="C78" s="55"/>
    </row>
    <row r="79" spans="1:5">
      <c r="B79" s="55"/>
      <c r="C79" s="55"/>
    </row>
    <row r="80" spans="1:5">
      <c r="B80" s="55"/>
      <c r="C80" s="55"/>
    </row>
    <row r="81" spans="2:3">
      <c r="B81" s="55"/>
      <c r="C81" s="55"/>
    </row>
    <row r="82" spans="2:3">
      <c r="B82" s="55"/>
      <c r="C82" s="55"/>
    </row>
    <row r="83" spans="2:3">
      <c r="B83" s="55"/>
      <c r="C83" s="55"/>
    </row>
    <row r="84" spans="2:3">
      <c r="B84" s="55"/>
      <c r="C84" s="55"/>
    </row>
    <row r="85" spans="2:3">
      <c r="B85" s="55"/>
      <c r="C85" s="55"/>
    </row>
    <row r="86" spans="2:3">
      <c r="B86" s="55"/>
      <c r="C86" s="55"/>
    </row>
    <row r="87" spans="2:3">
      <c r="B87" s="55"/>
      <c r="C87" s="55"/>
    </row>
    <row r="88" spans="2:3">
      <c r="B88" s="55"/>
      <c r="C88" s="55"/>
    </row>
    <row r="89" spans="2:3">
      <c r="B89" s="55"/>
      <c r="C89" s="55"/>
    </row>
    <row r="90" spans="2:3">
      <c r="B90" s="55"/>
      <c r="C90" s="55"/>
    </row>
    <row r="91" spans="2:3">
      <c r="B91" s="55"/>
      <c r="C91" s="55"/>
    </row>
    <row r="92" spans="2:3">
      <c r="B92" s="55"/>
      <c r="C92" s="55"/>
    </row>
    <row r="93" spans="2:3">
      <c r="B93" s="55"/>
      <c r="C93" s="55"/>
    </row>
    <row r="94" spans="2:3">
      <c r="B94" s="55"/>
      <c r="C94" s="55"/>
    </row>
    <row r="95" spans="2:3">
      <c r="B95" s="55"/>
      <c r="C95" s="55"/>
    </row>
  </sheetData>
  <printOptions gridLines="1"/>
  <pageMargins left="0.35" right="0.17" top="0.49" bottom="0.37" header="0.42" footer="0.3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10"/>
  </sheetPr>
  <dimension ref="A1:X700"/>
  <sheetViews>
    <sheetView view="pageBreakPreview" zoomScale="60" zoomScaleNormal="70" workbookViewId="0">
      <pane xSplit="1" topLeftCell="B1" activePane="topRight" state="frozen"/>
      <selection activeCell="A66" sqref="A66"/>
      <selection pane="topRight" activeCell="F12" sqref="F12"/>
    </sheetView>
  </sheetViews>
  <sheetFormatPr defaultRowHeight="15"/>
  <cols>
    <col min="1" max="1" width="6.28515625" style="83" customWidth="1"/>
    <col min="2" max="2" width="32.5703125" style="82" customWidth="1"/>
    <col min="3" max="3" width="15.5703125" style="81" customWidth="1"/>
    <col min="4" max="4" width="16.7109375" style="79" customWidth="1"/>
    <col min="5" max="5" width="11" style="79" customWidth="1"/>
    <col min="6" max="9" width="14.7109375" style="79" customWidth="1"/>
    <col min="10" max="10" width="16.140625" style="79" customWidth="1"/>
    <col min="11" max="11" width="20.42578125" style="79" customWidth="1"/>
    <col min="12" max="12" width="17.28515625" style="79" customWidth="1"/>
    <col min="13" max="13" width="16.85546875" style="79" customWidth="1"/>
    <col min="14" max="14" width="18.28515625" style="79" customWidth="1"/>
    <col min="15" max="15" width="14.7109375" style="79" customWidth="1"/>
    <col min="16" max="16" width="17.140625" style="79" customWidth="1"/>
    <col min="17" max="17" width="14.7109375" style="79" customWidth="1"/>
    <col min="18" max="18" width="16.42578125" style="80" customWidth="1"/>
    <col min="19" max="19" width="14.7109375" style="79" customWidth="1"/>
    <col min="20" max="20" width="16.5703125" style="79" customWidth="1"/>
    <col min="21" max="21" width="9.7109375" style="79" customWidth="1"/>
    <col min="22" max="22" width="9.7109375" style="79" bestFit="1" customWidth="1"/>
    <col min="23" max="23" width="10" style="79" bestFit="1" customWidth="1"/>
    <col min="24" max="16384" width="9.140625" style="79"/>
  </cols>
  <sheetData>
    <row r="1" spans="1:24" ht="26.25" customHeight="1">
      <c r="B1" s="180" t="s">
        <v>127</v>
      </c>
      <c r="C1" s="179"/>
      <c r="D1" s="178"/>
      <c r="P1" s="177" t="s">
        <v>126</v>
      </c>
      <c r="Q1" s="176" t="s">
        <v>125</v>
      </c>
    </row>
    <row r="2" spans="1:24" ht="15.75">
      <c r="B2" s="174" t="s">
        <v>124</v>
      </c>
      <c r="C2" s="175"/>
      <c r="D2" s="173"/>
    </row>
    <row r="3" spans="1:24" ht="15.75">
      <c r="B3" s="174"/>
      <c r="C3" s="173"/>
      <c r="D3" s="173"/>
    </row>
    <row r="4" spans="1:24" ht="12.75">
      <c r="B4" s="172" t="s">
        <v>123</v>
      </c>
      <c r="C4" s="171"/>
      <c r="D4" s="171"/>
      <c r="E4" s="79">
        <v>1</v>
      </c>
      <c r="F4" s="170" t="s">
        <v>122</v>
      </c>
    </row>
    <row r="5" spans="1:24" ht="12.75">
      <c r="B5" s="172"/>
      <c r="C5" s="171"/>
      <c r="D5" s="171"/>
      <c r="E5" s="79">
        <v>2</v>
      </c>
      <c r="F5" s="170" t="s">
        <v>121</v>
      </c>
    </row>
    <row r="6" spans="1:24" ht="12.75">
      <c r="B6" s="172"/>
      <c r="C6" s="171"/>
      <c r="D6" s="171"/>
      <c r="E6" s="79">
        <v>3</v>
      </c>
      <c r="F6" s="170" t="s">
        <v>120</v>
      </c>
    </row>
    <row r="7" spans="1:24" ht="12.75">
      <c r="B7" s="172"/>
      <c r="C7" s="171"/>
      <c r="D7" s="171"/>
      <c r="E7" s="79">
        <v>4</v>
      </c>
      <c r="F7" s="170" t="s">
        <v>119</v>
      </c>
    </row>
    <row r="8" spans="1:24">
      <c r="C8" s="84"/>
    </row>
    <row r="9" spans="1:24" s="168" customFormat="1" ht="72" customHeight="1">
      <c r="A9" s="169" t="s">
        <v>118</v>
      </c>
      <c r="B9" s="89" t="s">
        <v>117</v>
      </c>
      <c r="C9" s="93" t="s">
        <v>116</v>
      </c>
      <c r="D9" s="85" t="s">
        <v>115</v>
      </c>
      <c r="E9" s="93" t="s">
        <v>114</v>
      </c>
      <c r="F9" s="93" t="s">
        <v>113</v>
      </c>
      <c r="G9" s="93" t="s">
        <v>112</v>
      </c>
      <c r="H9" s="93" t="s">
        <v>111</v>
      </c>
      <c r="I9" s="93" t="s">
        <v>110</v>
      </c>
      <c r="J9" s="93" t="s">
        <v>109</v>
      </c>
      <c r="K9" s="93" t="s">
        <v>108</v>
      </c>
      <c r="L9" s="93" t="s">
        <v>107</v>
      </c>
      <c r="M9" s="93" t="s">
        <v>106</v>
      </c>
      <c r="N9" s="93" t="s">
        <v>105</v>
      </c>
      <c r="O9" s="93" t="s">
        <v>104</v>
      </c>
      <c r="P9" s="93" t="s">
        <v>103</v>
      </c>
      <c r="Q9" s="93" t="s">
        <v>102</v>
      </c>
      <c r="R9" s="93" t="s">
        <v>101</v>
      </c>
      <c r="S9" s="89" t="s">
        <v>100</v>
      </c>
      <c r="T9" s="93" t="s">
        <v>99</v>
      </c>
    </row>
    <row r="10" spans="1:24" ht="47.25" customHeight="1">
      <c r="A10" s="114"/>
      <c r="B10" s="167" t="s">
        <v>98</v>
      </c>
      <c r="D10" s="94"/>
      <c r="E10" s="92" t="s">
        <v>97</v>
      </c>
      <c r="F10" s="166">
        <v>30</v>
      </c>
      <c r="G10" s="166">
        <v>31</v>
      </c>
      <c r="H10" s="166">
        <v>30</v>
      </c>
      <c r="I10" s="166">
        <v>31</v>
      </c>
      <c r="J10" s="166">
        <v>31</v>
      </c>
      <c r="K10" s="166">
        <v>30</v>
      </c>
      <c r="L10" s="166">
        <v>31</v>
      </c>
      <c r="M10" s="166">
        <v>30</v>
      </c>
      <c r="N10" s="166">
        <v>31</v>
      </c>
      <c r="O10" s="166">
        <v>31</v>
      </c>
      <c r="P10" s="166">
        <v>28</v>
      </c>
      <c r="Q10" s="166">
        <v>31</v>
      </c>
      <c r="R10" s="165">
        <f>SUM(F10:Q10)</f>
        <v>365</v>
      </c>
      <c r="S10" s="81"/>
      <c r="T10" s="126"/>
      <c r="U10" s="125"/>
      <c r="V10" s="125"/>
      <c r="W10" s="125"/>
      <c r="X10" s="125"/>
    </row>
    <row r="11" spans="1:24" ht="35.25" customHeight="1">
      <c r="A11" s="114"/>
      <c r="B11" s="89" t="s">
        <v>96</v>
      </c>
      <c r="D11" s="94"/>
      <c r="E11" s="81"/>
      <c r="F11" s="133"/>
      <c r="G11" s="133"/>
      <c r="H11" s="133"/>
      <c r="I11" s="133"/>
      <c r="J11" s="133"/>
      <c r="K11" s="133"/>
      <c r="L11" s="133"/>
      <c r="M11" s="133"/>
      <c r="N11" s="133"/>
      <c r="O11" s="133"/>
      <c r="P11" s="133"/>
      <c r="Q11" s="133"/>
      <c r="R11" s="133"/>
      <c r="S11" s="132"/>
      <c r="T11" s="126"/>
      <c r="U11" s="125"/>
      <c r="V11" s="125"/>
      <c r="W11" s="125"/>
      <c r="X11" s="125"/>
    </row>
    <row r="12" spans="1:24" ht="27.75" customHeight="1">
      <c r="A12" s="114">
        <v>1</v>
      </c>
      <c r="B12" s="89" t="s">
        <v>92</v>
      </c>
      <c r="D12" s="85" t="s">
        <v>1</v>
      </c>
      <c r="E12" s="164" t="s">
        <v>2</v>
      </c>
      <c r="F12" s="153">
        <v>38.46284</v>
      </c>
      <c r="G12" s="153">
        <v>35.806924000000002</v>
      </c>
      <c r="H12" s="153">
        <v>34.921464</v>
      </c>
      <c r="I12" s="153">
        <v>36.293694000000002</v>
      </c>
      <c r="J12" s="153">
        <v>78.350316000000007</v>
      </c>
      <c r="K12" s="153">
        <v>84.515939000000003</v>
      </c>
      <c r="L12" s="153">
        <v>81.453999999999994</v>
      </c>
      <c r="M12" s="153">
        <v>40.235999999999997</v>
      </c>
      <c r="N12" s="153">
        <v>43.082999999999998</v>
      </c>
      <c r="O12" s="153">
        <v>30.623999999999999</v>
      </c>
      <c r="P12" s="153">
        <v>22.170999999999999</v>
      </c>
      <c r="Q12" s="153">
        <v>21.83</v>
      </c>
      <c r="R12" s="3">
        <f>SUM(F12:Q12)</f>
        <v>547.74917700000015</v>
      </c>
      <c r="S12" s="4">
        <f>R12/12</f>
        <v>45.645764750000012</v>
      </c>
      <c r="T12" s="3">
        <f>MAX(F12:Q12)</f>
        <v>84.515939000000003</v>
      </c>
      <c r="U12" s="125"/>
      <c r="V12" s="125"/>
      <c r="W12" s="125"/>
      <c r="X12" s="125"/>
    </row>
    <row r="13" spans="1:24" ht="15.75">
      <c r="A13" s="114"/>
      <c r="B13" s="89"/>
      <c r="D13" s="85" t="s">
        <v>0</v>
      </c>
      <c r="E13" s="92"/>
      <c r="F13" s="153">
        <v>18.567</v>
      </c>
      <c r="G13" s="153">
        <v>22.478999999999999</v>
      </c>
      <c r="H13" s="153">
        <v>35.86</v>
      </c>
      <c r="I13" s="109">
        <v>63.136000000000003</v>
      </c>
      <c r="J13" s="109">
        <v>79.516000000000005</v>
      </c>
      <c r="K13" s="109">
        <v>66.763999999999996</v>
      </c>
      <c r="L13" s="153">
        <f>78*0.99</f>
        <v>77.22</v>
      </c>
      <c r="M13" s="153">
        <f>36*0.99</f>
        <v>35.64</v>
      </c>
      <c r="N13" s="153">
        <f>15*0.99</f>
        <v>14.85</v>
      </c>
      <c r="O13" s="153">
        <f>30*0.99</f>
        <v>29.7</v>
      </c>
      <c r="P13" s="153">
        <f>28*0.99</f>
        <v>27.72</v>
      </c>
      <c r="Q13" s="153">
        <f>30*0.99</f>
        <v>29.7</v>
      </c>
      <c r="R13" s="3">
        <f>SUM(F13:Q13)</f>
        <v>501.15199999999999</v>
      </c>
      <c r="S13" s="4">
        <f>R13/12</f>
        <v>41.762666666666668</v>
      </c>
      <c r="T13" s="3">
        <f>MAX(F13:Q13)</f>
        <v>79.516000000000005</v>
      </c>
      <c r="U13" s="125"/>
      <c r="V13" s="125"/>
      <c r="W13" s="125"/>
      <c r="X13" s="125"/>
    </row>
    <row r="14" spans="1:24" ht="15.75">
      <c r="A14" s="114"/>
      <c r="B14" s="89"/>
      <c r="D14" s="85" t="s">
        <v>549</v>
      </c>
      <c r="F14" s="153">
        <f>25*0.99</f>
        <v>24.75</v>
      </c>
      <c r="G14" s="153">
        <f>20*0.99</f>
        <v>19.8</v>
      </c>
      <c r="H14" s="153">
        <f>22*0.99</f>
        <v>21.78</v>
      </c>
      <c r="I14" s="153">
        <f>75*0.99</f>
        <v>74.25</v>
      </c>
      <c r="J14" s="153">
        <f>119*0.99</f>
        <v>117.81</v>
      </c>
      <c r="K14" s="153">
        <f>131*0.99</f>
        <v>129.69</v>
      </c>
      <c r="L14" s="153">
        <f>91.74*0.99</f>
        <v>90.822599999999994</v>
      </c>
      <c r="M14" s="153">
        <f>40*0.99</f>
        <v>39.6</v>
      </c>
      <c r="N14" s="153">
        <f>50*0.99</f>
        <v>49.5</v>
      </c>
      <c r="O14" s="153">
        <f>20*0.99</f>
        <v>19.8</v>
      </c>
      <c r="P14" s="153">
        <f>23*0.99</f>
        <v>22.77</v>
      </c>
      <c r="Q14" s="153">
        <f>29*0.99</f>
        <v>28.71</v>
      </c>
      <c r="R14" s="3">
        <f>SUM(F14:Q14)</f>
        <v>639.2826</v>
      </c>
      <c r="S14" s="4">
        <f>R14/12</f>
        <v>53.27355</v>
      </c>
      <c r="T14" s="3">
        <f>MAX(F14:Q14)</f>
        <v>129.69</v>
      </c>
      <c r="U14" s="125"/>
      <c r="V14" s="125"/>
      <c r="W14" s="125"/>
      <c r="X14" s="125"/>
    </row>
    <row r="15" spans="1:24" ht="15.75">
      <c r="A15" s="114"/>
      <c r="B15" s="89"/>
      <c r="D15" s="85"/>
      <c r="E15" s="92"/>
      <c r="F15" s="160"/>
      <c r="G15" s="154"/>
      <c r="H15" s="154"/>
      <c r="I15" s="154"/>
      <c r="J15" s="154"/>
      <c r="K15" s="154"/>
      <c r="L15" s="154"/>
      <c r="M15" s="154"/>
      <c r="N15" s="154"/>
      <c r="O15" s="154"/>
      <c r="P15" s="154"/>
      <c r="Q15" s="154"/>
      <c r="R15" s="160"/>
      <c r="S15" s="159"/>
      <c r="T15" s="158"/>
      <c r="U15" s="125"/>
      <c r="V15" s="125"/>
      <c r="W15" s="125"/>
      <c r="X15" s="125"/>
    </row>
    <row r="16" spans="1:24" ht="15.75">
      <c r="A16" s="114">
        <v>2</v>
      </c>
      <c r="B16" s="89" t="s">
        <v>91</v>
      </c>
      <c r="D16" s="85" t="s">
        <v>1</v>
      </c>
      <c r="E16" s="92" t="s">
        <v>2</v>
      </c>
      <c r="F16" s="109">
        <v>25.654171999999999</v>
      </c>
      <c r="G16" s="109">
        <v>18.923265000000001</v>
      </c>
      <c r="H16" s="109">
        <v>14.582924999999999</v>
      </c>
      <c r="I16" s="109">
        <v>18.845175999999999</v>
      </c>
      <c r="J16" s="109">
        <v>29.537906</v>
      </c>
      <c r="K16" s="109">
        <v>28.125</v>
      </c>
      <c r="L16" s="109">
        <v>32.706000000000003</v>
      </c>
      <c r="M16" s="109">
        <v>24.742999999999999</v>
      </c>
      <c r="N16" s="109">
        <v>27.981999999999999</v>
      </c>
      <c r="O16" s="109">
        <v>22.477</v>
      </c>
      <c r="P16" s="109">
        <v>16.382999999999999</v>
      </c>
      <c r="Q16" s="109">
        <v>17.114000000000001</v>
      </c>
      <c r="R16" s="3">
        <f>SUM(F16:Q16)</f>
        <v>277.07344399999994</v>
      </c>
      <c r="S16" s="4">
        <f>R16/12</f>
        <v>23.08945366666666</v>
      </c>
      <c r="T16" s="3">
        <f>MAX(F16:Q16)</f>
        <v>32.706000000000003</v>
      </c>
      <c r="U16" s="125"/>
      <c r="V16" s="125"/>
      <c r="W16" s="125"/>
      <c r="X16" s="125"/>
    </row>
    <row r="17" spans="1:24" ht="15.75">
      <c r="A17" s="114"/>
      <c r="B17" s="89"/>
      <c r="D17" s="85" t="s">
        <v>0</v>
      </c>
      <c r="E17" s="92"/>
      <c r="F17" s="109">
        <v>15.602</v>
      </c>
      <c r="G17" s="109">
        <v>24.741</v>
      </c>
      <c r="H17" s="109">
        <v>17.420000000000002</v>
      </c>
      <c r="I17" s="109">
        <v>27.582999999999998</v>
      </c>
      <c r="J17" s="109">
        <v>31.495000000000001</v>
      </c>
      <c r="K17" s="109">
        <v>28.683</v>
      </c>
      <c r="L17" s="109">
        <f>30*0.99</f>
        <v>29.7</v>
      </c>
      <c r="M17" s="109">
        <f>14*0.99</f>
        <v>13.86</v>
      </c>
      <c r="N17" s="109">
        <f>7*0.99</f>
        <v>6.93</v>
      </c>
      <c r="O17" s="109">
        <f>22*0.99</f>
        <v>21.78</v>
      </c>
      <c r="P17" s="109">
        <f>21*0.99</f>
        <v>20.79</v>
      </c>
      <c r="Q17" s="109">
        <f>22*0.99</f>
        <v>21.78</v>
      </c>
      <c r="R17" s="3">
        <f>SUM(F17:Q17)</f>
        <v>260.36400000000003</v>
      </c>
      <c r="S17" s="4">
        <f>R17/12</f>
        <v>21.697000000000003</v>
      </c>
      <c r="T17" s="3">
        <f>MAX(F17:Q17)</f>
        <v>31.495000000000001</v>
      </c>
      <c r="U17" s="125"/>
      <c r="V17" s="125"/>
      <c r="W17" s="125"/>
      <c r="X17" s="125"/>
    </row>
    <row r="18" spans="1:24" ht="15.75">
      <c r="A18" s="114"/>
      <c r="B18" s="89"/>
      <c r="D18" s="85" t="s">
        <v>549</v>
      </c>
      <c r="E18" s="92"/>
      <c r="F18" s="109">
        <f>45*0.99</f>
        <v>44.55</v>
      </c>
      <c r="G18" s="109">
        <f>38*0.99</f>
        <v>37.619999999999997</v>
      </c>
      <c r="H18" s="109">
        <f>39*0.99</f>
        <v>38.61</v>
      </c>
      <c r="I18" s="109">
        <f>48*0.99</f>
        <v>47.519999999999996</v>
      </c>
      <c r="J18" s="109">
        <f>46*0.99</f>
        <v>45.54</v>
      </c>
      <c r="K18" s="109">
        <f>68*0.99</f>
        <v>67.319999999999993</v>
      </c>
      <c r="L18" s="109">
        <f>38*0.99</f>
        <v>37.619999999999997</v>
      </c>
      <c r="M18" s="109">
        <f>40*0.99</f>
        <v>39.6</v>
      </c>
      <c r="N18" s="109">
        <f>32*0.99</f>
        <v>31.68</v>
      </c>
      <c r="O18" s="109">
        <f>26*0.99</f>
        <v>25.74</v>
      </c>
      <c r="P18" s="109">
        <f>25*0.99</f>
        <v>24.75</v>
      </c>
      <c r="Q18" s="109">
        <f>24.3*0.99</f>
        <v>24.057000000000002</v>
      </c>
      <c r="R18" s="3">
        <f>SUM(F18:Q18)</f>
        <v>464.60700000000003</v>
      </c>
      <c r="S18" s="159"/>
      <c r="T18" s="3">
        <f>MAX(F18:Q18)</f>
        <v>67.319999999999993</v>
      </c>
      <c r="U18" s="125"/>
      <c r="V18" s="125"/>
      <c r="W18" s="125"/>
      <c r="X18" s="125"/>
    </row>
    <row r="19" spans="1:24" ht="15.75">
      <c r="A19" s="114"/>
      <c r="B19" s="89"/>
      <c r="D19" s="85"/>
      <c r="E19" s="92"/>
      <c r="F19" s="160"/>
      <c r="G19" s="154"/>
      <c r="H19" s="154"/>
      <c r="I19" s="154"/>
      <c r="J19" s="154"/>
      <c r="K19" s="154"/>
      <c r="L19" s="154"/>
      <c r="M19" s="154"/>
      <c r="N19" s="154"/>
      <c r="O19" s="154"/>
      <c r="P19" s="154"/>
      <c r="Q19" s="154"/>
      <c r="R19" s="160"/>
      <c r="S19" s="159"/>
      <c r="T19" s="158"/>
      <c r="U19" s="125"/>
      <c r="V19" s="125"/>
      <c r="W19" s="125"/>
      <c r="X19" s="125"/>
    </row>
    <row r="20" spans="1:24" ht="15.75">
      <c r="A20" s="114">
        <v>3</v>
      </c>
      <c r="B20" s="89" t="s">
        <v>90</v>
      </c>
      <c r="D20" s="85" t="s">
        <v>1</v>
      </c>
      <c r="E20" s="92" t="s">
        <v>2</v>
      </c>
      <c r="F20" s="163">
        <v>74.492999999999995</v>
      </c>
      <c r="G20" s="109">
        <v>88.563000000000002</v>
      </c>
      <c r="H20" s="109">
        <v>117.471</v>
      </c>
      <c r="I20" s="109">
        <v>118.434</v>
      </c>
      <c r="J20" s="109">
        <v>145.63300000000001</v>
      </c>
      <c r="K20" s="109">
        <v>185.185</v>
      </c>
      <c r="L20" s="109">
        <v>179.999</v>
      </c>
      <c r="M20" s="109">
        <v>89.197999999999993</v>
      </c>
      <c r="N20" s="109">
        <v>93.84</v>
      </c>
      <c r="O20" s="109">
        <v>53.034999999999997</v>
      </c>
      <c r="P20" s="109">
        <v>45.343000000000004</v>
      </c>
      <c r="Q20" s="109">
        <v>48.195</v>
      </c>
      <c r="R20" s="15">
        <f>SUM(F20:Q20)</f>
        <v>1239.3890000000001</v>
      </c>
      <c r="S20" s="14">
        <f>R20/12</f>
        <v>103.28241666666668</v>
      </c>
      <c r="T20" s="3">
        <f>MAX(F20:Q20)</f>
        <v>185.185</v>
      </c>
      <c r="U20" s="125"/>
      <c r="V20" s="125"/>
      <c r="W20" s="125"/>
      <c r="X20" s="125"/>
    </row>
    <row r="21" spans="1:24" ht="15.75">
      <c r="A21" s="114"/>
      <c r="B21" s="89"/>
      <c r="D21" s="85" t="s">
        <v>0</v>
      </c>
      <c r="E21" s="92"/>
      <c r="F21" s="163">
        <v>44.648000000000003</v>
      </c>
      <c r="G21" s="109">
        <v>53.959000000000003</v>
      </c>
      <c r="H21" s="109">
        <v>45.094999999999999</v>
      </c>
      <c r="I21" s="109">
        <v>63.447000000000003</v>
      </c>
      <c r="J21" s="109">
        <v>76.253</v>
      </c>
      <c r="K21" s="109">
        <v>65.373000000000005</v>
      </c>
      <c r="L21" s="109">
        <f>48*0.99</f>
        <v>47.519999999999996</v>
      </c>
      <c r="M21" s="109">
        <f>43*0.99</f>
        <v>42.57</v>
      </c>
      <c r="N21" s="109">
        <f>37*0.99</f>
        <v>36.630000000000003</v>
      </c>
      <c r="O21" s="109">
        <f>67*0.99</f>
        <v>66.33</v>
      </c>
      <c r="P21" s="109">
        <f>104*0.99</f>
        <v>102.96</v>
      </c>
      <c r="Q21" s="109">
        <f>112*0.99</f>
        <v>110.88</v>
      </c>
      <c r="R21" s="15">
        <f>SUM(F21:Q21)</f>
        <v>755.66499999999996</v>
      </c>
      <c r="S21" s="14">
        <f>R21/12</f>
        <v>62.97208333333333</v>
      </c>
      <c r="T21" s="3">
        <f>MAX(F21:Q21)</f>
        <v>110.88</v>
      </c>
      <c r="U21" s="125"/>
      <c r="V21" s="125"/>
      <c r="W21" s="125"/>
      <c r="X21" s="125"/>
    </row>
    <row r="22" spans="1:24" ht="15.75">
      <c r="A22" s="114"/>
      <c r="B22" s="89"/>
      <c r="D22" s="85" t="s">
        <v>549</v>
      </c>
      <c r="E22" s="92"/>
      <c r="F22" s="109">
        <f>102*0.99</f>
        <v>100.98</v>
      </c>
      <c r="G22" s="109">
        <f>109*0.99</f>
        <v>107.91</v>
      </c>
      <c r="H22" s="109">
        <f>100*0.99</f>
        <v>99</v>
      </c>
      <c r="I22" s="109">
        <f>133*0.99</f>
        <v>131.66999999999999</v>
      </c>
      <c r="J22" s="109">
        <f>124*0.99</f>
        <v>122.76</v>
      </c>
      <c r="K22" s="109">
        <f>122*0.99</f>
        <v>120.78</v>
      </c>
      <c r="L22" s="109">
        <f>103*0.99</f>
        <v>101.97</v>
      </c>
      <c r="M22" s="109">
        <f>88*0.99</f>
        <v>87.12</v>
      </c>
      <c r="N22" s="109">
        <f>70*0.99</f>
        <v>69.3</v>
      </c>
      <c r="O22" s="109">
        <f>74*0.99</f>
        <v>73.260000000000005</v>
      </c>
      <c r="P22" s="109">
        <f>72*0.99</f>
        <v>71.28</v>
      </c>
      <c r="Q22" s="109">
        <f>74.2*0.99</f>
        <v>73.457999999999998</v>
      </c>
      <c r="R22" s="15">
        <f>SUM(F22:Q22)</f>
        <v>1159.4880000000001</v>
      </c>
      <c r="S22" s="14">
        <f>R22/12</f>
        <v>96.624000000000009</v>
      </c>
      <c r="T22" s="3">
        <f>MAX(F22:Q22)</f>
        <v>131.66999999999999</v>
      </c>
      <c r="U22" s="125"/>
      <c r="V22" s="125"/>
      <c r="W22" s="125"/>
      <c r="X22" s="125"/>
    </row>
    <row r="23" spans="1:24" ht="15.75">
      <c r="A23" s="114"/>
      <c r="B23" s="89"/>
      <c r="D23" s="85"/>
      <c r="E23" s="92"/>
      <c r="F23" s="162"/>
      <c r="G23" s="161"/>
      <c r="H23" s="161"/>
      <c r="I23" s="161"/>
      <c r="J23" s="161"/>
      <c r="K23" s="161"/>
      <c r="L23" s="161"/>
      <c r="M23" s="161"/>
      <c r="N23" s="161"/>
      <c r="O23" s="161"/>
      <c r="P23" s="161"/>
      <c r="Q23" s="161"/>
      <c r="R23" s="160"/>
      <c r="S23" s="159"/>
      <c r="T23" s="158"/>
      <c r="U23" s="125"/>
      <c r="V23" s="125"/>
      <c r="W23" s="125"/>
      <c r="X23" s="125"/>
    </row>
    <row r="24" spans="1:24" ht="15.75">
      <c r="A24" s="114">
        <v>4</v>
      </c>
      <c r="B24" s="89" t="s">
        <v>88</v>
      </c>
      <c r="D24" s="85" t="s">
        <v>1</v>
      </c>
      <c r="E24" s="92" t="s">
        <v>2</v>
      </c>
      <c r="F24" s="157">
        <v>82.718020999999993</v>
      </c>
      <c r="G24" s="157">
        <v>71.240834000000007</v>
      </c>
      <c r="H24" s="157">
        <v>72.66919</v>
      </c>
      <c r="I24" s="157">
        <v>35.986232000000001</v>
      </c>
      <c r="J24" s="157">
        <v>61.1922</v>
      </c>
      <c r="K24" s="157">
        <v>75.280038000000005</v>
      </c>
      <c r="L24" s="157">
        <v>57.89</v>
      </c>
      <c r="M24" s="157">
        <v>24.4</v>
      </c>
      <c r="N24" s="157">
        <v>41.923000000000002</v>
      </c>
      <c r="O24" s="157">
        <v>53.335999999999999</v>
      </c>
      <c r="P24" s="157">
        <v>61.154000000000003</v>
      </c>
      <c r="Q24" s="157">
        <v>64.915000000000006</v>
      </c>
      <c r="R24" s="3">
        <f>SUM(F24:Q24)</f>
        <v>702.7045149999999</v>
      </c>
      <c r="S24" s="4">
        <f>R24/12</f>
        <v>58.558709583333325</v>
      </c>
      <c r="T24" s="3">
        <f>MAX(F24:Q24)</f>
        <v>82.718020999999993</v>
      </c>
      <c r="U24" s="125"/>
      <c r="V24" s="125"/>
      <c r="W24" s="125"/>
      <c r="X24" s="125"/>
    </row>
    <row r="25" spans="1:24" ht="15.75">
      <c r="A25" s="114"/>
      <c r="B25" s="89"/>
      <c r="D25" s="85" t="s">
        <v>0</v>
      </c>
      <c r="E25" s="92"/>
      <c r="F25" s="157">
        <v>65.748000000000005</v>
      </c>
      <c r="G25" s="157">
        <v>72.155000000000001</v>
      </c>
      <c r="H25" s="157">
        <v>65.691999999999993</v>
      </c>
      <c r="I25" s="157">
        <v>62.613</v>
      </c>
      <c r="J25" s="157">
        <v>61.781999999999996</v>
      </c>
      <c r="K25" s="157">
        <v>61.677999999999997</v>
      </c>
      <c r="L25" s="157">
        <f>64*0.99</f>
        <v>63.36</v>
      </c>
      <c r="M25" s="157">
        <f>43*0.99</f>
        <v>42.57</v>
      </c>
      <c r="N25" s="157">
        <f>15*0.99</f>
        <v>14.85</v>
      </c>
      <c r="O25" s="157">
        <f>74*0.99</f>
        <v>73.260000000000005</v>
      </c>
      <c r="P25" s="157">
        <f>70*0.99</f>
        <v>69.3</v>
      </c>
      <c r="Q25" s="157">
        <f>74*0.99</f>
        <v>73.260000000000005</v>
      </c>
      <c r="R25" s="3">
        <f>SUM(F25:Q25)</f>
        <v>726.26800000000003</v>
      </c>
      <c r="S25" s="4">
        <f>R25/12</f>
        <v>60.522333333333336</v>
      </c>
      <c r="T25" s="3">
        <f>MAX(F25:Q25)</f>
        <v>73.260000000000005</v>
      </c>
      <c r="U25" s="125"/>
      <c r="V25" s="125"/>
      <c r="W25" s="125"/>
      <c r="X25" s="125"/>
    </row>
    <row r="26" spans="1:24" ht="15.75">
      <c r="A26" s="114"/>
      <c r="B26" s="89"/>
      <c r="D26" s="85" t="s">
        <v>549</v>
      </c>
      <c r="E26" s="92"/>
      <c r="F26" s="157">
        <f>72*0.99</f>
        <v>71.28</v>
      </c>
      <c r="G26" s="157">
        <f>60*0.99</f>
        <v>59.4</v>
      </c>
      <c r="H26" s="157">
        <f>28.68*0.99</f>
        <v>28.3932</v>
      </c>
      <c r="I26" s="157">
        <f>100*0.99</f>
        <v>99</v>
      </c>
      <c r="J26" s="157">
        <f>127*0.99</f>
        <v>125.73</v>
      </c>
      <c r="K26" s="157">
        <f>131*0.99</f>
        <v>129.69</v>
      </c>
      <c r="L26" s="157">
        <f>74*0.99</f>
        <v>73.260000000000005</v>
      </c>
      <c r="M26" s="157">
        <f>42*0.99</f>
        <v>41.58</v>
      </c>
      <c r="N26" s="157">
        <f>30*0.99</f>
        <v>29.7</v>
      </c>
      <c r="O26" s="157">
        <f>46*0.99</f>
        <v>45.54</v>
      </c>
      <c r="P26" s="157">
        <f>54*0.99</f>
        <v>53.46</v>
      </c>
      <c r="Q26" s="157">
        <f>59*0.99</f>
        <v>58.41</v>
      </c>
      <c r="R26" s="3">
        <f>SUM(F26:Q26)</f>
        <v>815.44320000000016</v>
      </c>
      <c r="S26" s="4">
        <f>R26/12</f>
        <v>67.953600000000009</v>
      </c>
      <c r="T26" s="3">
        <f>MAX(F26:Q26)</f>
        <v>129.69</v>
      </c>
      <c r="U26" s="125"/>
      <c r="V26" s="125"/>
      <c r="W26" s="125"/>
      <c r="X26" s="125"/>
    </row>
    <row r="27" spans="1:24" ht="15.75">
      <c r="A27" s="114"/>
      <c r="B27" s="89"/>
      <c r="D27" s="85"/>
      <c r="E27" s="92"/>
      <c r="F27" s="156"/>
      <c r="G27" s="154"/>
      <c r="H27" s="154"/>
      <c r="I27" s="154"/>
      <c r="J27" s="154"/>
      <c r="K27" s="154"/>
      <c r="L27" s="154"/>
      <c r="M27" s="154"/>
      <c r="N27" s="154"/>
      <c r="O27" s="154"/>
      <c r="P27" s="154"/>
      <c r="Q27" s="154"/>
      <c r="R27" s="156"/>
      <c r="S27" s="155"/>
      <c r="T27" s="154"/>
      <c r="U27" s="125"/>
      <c r="V27" s="125"/>
      <c r="W27" s="125"/>
      <c r="X27" s="125"/>
    </row>
    <row r="28" spans="1:24" ht="15.75">
      <c r="A28" s="114">
        <v>5</v>
      </c>
      <c r="B28" s="89" t="s">
        <v>87</v>
      </c>
      <c r="D28" s="85" t="s">
        <v>1</v>
      </c>
      <c r="E28" s="92" t="s">
        <v>2</v>
      </c>
      <c r="F28" s="109">
        <v>74.045000000000002</v>
      </c>
      <c r="G28" s="153">
        <v>63.613</v>
      </c>
      <c r="H28" s="153">
        <v>63.201999999999998</v>
      </c>
      <c r="I28" s="153">
        <v>60.655999999999999</v>
      </c>
      <c r="J28" s="153">
        <v>169.291</v>
      </c>
      <c r="K28" s="153">
        <v>165.09200000000001</v>
      </c>
      <c r="L28" s="153">
        <v>48.811</v>
      </c>
      <c r="M28" s="153">
        <v>14.619</v>
      </c>
      <c r="N28" s="153">
        <v>23.234000000000002</v>
      </c>
      <c r="O28" s="153">
        <v>12.561</v>
      </c>
      <c r="P28" s="153">
        <v>6.8780000000000001</v>
      </c>
      <c r="Q28" s="153">
        <v>8.0960000000000001</v>
      </c>
      <c r="R28" s="3">
        <f>SUM(F28:Q28)</f>
        <v>710.09800000000018</v>
      </c>
      <c r="S28" s="7">
        <f>R28/12</f>
        <v>59.174833333333346</v>
      </c>
      <c r="T28" s="6">
        <f>MAX(F28:Q28)</f>
        <v>169.291</v>
      </c>
      <c r="U28" s="125"/>
      <c r="V28" s="125"/>
      <c r="W28" s="125"/>
      <c r="X28" s="125"/>
    </row>
    <row r="29" spans="1:24" ht="15.75">
      <c r="A29" s="114"/>
      <c r="B29" s="89"/>
      <c r="D29" s="85" t="s">
        <v>0</v>
      </c>
      <c r="E29" s="92"/>
      <c r="F29" s="109">
        <v>13.829000000000001</v>
      </c>
      <c r="G29" s="153">
        <v>53.417000000000002</v>
      </c>
      <c r="H29" s="153">
        <v>76.191000000000003</v>
      </c>
      <c r="I29" s="109">
        <v>131.93899999999999</v>
      </c>
      <c r="J29" s="153">
        <v>143.81899999999999</v>
      </c>
      <c r="K29" s="153">
        <v>85.251000000000005</v>
      </c>
      <c r="L29" s="153">
        <f>10*0.99</f>
        <v>9.9</v>
      </c>
      <c r="M29" s="153">
        <f>14*0.99</f>
        <v>13.86</v>
      </c>
      <c r="N29" s="153">
        <f>15*0.99</f>
        <v>14.85</v>
      </c>
      <c r="O29" s="153">
        <f>22*0.99</f>
        <v>21.78</v>
      </c>
      <c r="P29" s="153">
        <f>28*0.99</f>
        <v>27.72</v>
      </c>
      <c r="Q29" s="153">
        <f>30*0.99</f>
        <v>29.7</v>
      </c>
      <c r="R29" s="3">
        <f>SUM(F29:Q29)</f>
        <v>622.25599999999997</v>
      </c>
      <c r="S29" s="7">
        <f>R29/12</f>
        <v>51.854666666666667</v>
      </c>
      <c r="T29" s="6">
        <f>MAX(F29:Q29)</f>
        <v>143.81899999999999</v>
      </c>
      <c r="U29" s="125"/>
      <c r="V29" s="125"/>
      <c r="W29" s="125"/>
      <c r="X29" s="125"/>
    </row>
    <row r="30" spans="1:24" ht="15.75">
      <c r="A30" s="114"/>
      <c r="B30" s="89"/>
      <c r="D30" s="85" t="s">
        <v>549</v>
      </c>
      <c r="E30" s="92"/>
      <c r="F30" s="109">
        <f>18*0.99</f>
        <v>17.82</v>
      </c>
      <c r="G30" s="153">
        <f>37*0.99</f>
        <v>36.630000000000003</v>
      </c>
      <c r="H30" s="153">
        <f>25*0.99</f>
        <v>24.75</v>
      </c>
      <c r="I30" s="153">
        <f>60*0.99</f>
        <v>59.4</v>
      </c>
      <c r="J30" s="153">
        <f>81*0.99</f>
        <v>80.19</v>
      </c>
      <c r="K30" s="153">
        <f>129.75*0.99</f>
        <v>128.45249999999999</v>
      </c>
      <c r="L30" s="153">
        <f>65*0.99</f>
        <v>64.349999999999994</v>
      </c>
      <c r="M30" s="153">
        <f>26*0.99</f>
        <v>25.74</v>
      </c>
      <c r="N30" s="153">
        <f>32*0.99</f>
        <v>31.68</v>
      </c>
      <c r="O30" s="153">
        <f>14*0.99</f>
        <v>13.86</v>
      </c>
      <c r="P30" s="153">
        <f>16*0.99</f>
        <v>15.84</v>
      </c>
      <c r="Q30" s="153">
        <f>16*0.99</f>
        <v>15.84</v>
      </c>
      <c r="R30" s="3">
        <f>SUM(F30:Q30)</f>
        <v>514.55250000000001</v>
      </c>
      <c r="S30" s="7">
        <f>R30/12</f>
        <v>42.879375000000003</v>
      </c>
      <c r="T30" s="6">
        <f>MAX(F30:Q30)</f>
        <v>128.45249999999999</v>
      </c>
      <c r="U30" s="1"/>
      <c r="V30" s="125"/>
      <c r="W30" s="125"/>
      <c r="X30" s="125"/>
    </row>
    <row r="31" spans="1:24" ht="15.75">
      <c r="A31" s="114"/>
      <c r="B31" s="89"/>
      <c r="D31" s="85"/>
      <c r="E31" s="92"/>
      <c r="F31" s="91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3"/>
      <c r="S31" s="147"/>
      <c r="T31" s="109"/>
      <c r="U31" s="1"/>
      <c r="V31" s="125"/>
      <c r="W31" s="125"/>
      <c r="X31" s="125"/>
    </row>
    <row r="32" spans="1:24" ht="15.75">
      <c r="A32" s="114"/>
      <c r="B32" s="89"/>
      <c r="D32" s="85"/>
      <c r="E32" s="92"/>
      <c r="F32" s="91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3"/>
      <c r="S32" s="147"/>
      <c r="T32" s="109"/>
      <c r="U32" s="1"/>
      <c r="V32" s="125"/>
      <c r="W32" s="148">
        <f>R12+R16+R20+R24+R28+R37+R41</f>
        <v>6358.8201360000003</v>
      </c>
      <c r="X32" s="125"/>
    </row>
    <row r="33" spans="1:24" s="80" customFormat="1" ht="15.75">
      <c r="A33" s="114"/>
      <c r="B33" s="89" t="s">
        <v>95</v>
      </c>
      <c r="C33" s="136"/>
      <c r="D33" s="85" t="s">
        <v>1</v>
      </c>
      <c r="E33" s="92" t="s">
        <v>2</v>
      </c>
      <c r="F33" s="3">
        <f t="shared" ref="F33:R33" si="0">F12+F16+F20+F24+F28</f>
        <v>295.37303299999996</v>
      </c>
      <c r="G33" s="3">
        <f t="shared" si="0"/>
        <v>278.14702299999999</v>
      </c>
      <c r="H33" s="3">
        <f t="shared" si="0"/>
        <v>302.84657900000002</v>
      </c>
      <c r="I33" s="3">
        <f t="shared" si="0"/>
        <v>270.215102</v>
      </c>
      <c r="J33" s="3">
        <f t="shared" si="0"/>
        <v>484.00442200000003</v>
      </c>
      <c r="K33" s="3">
        <f t="shared" si="0"/>
        <v>538.19797700000004</v>
      </c>
      <c r="L33" s="3">
        <f t="shared" si="0"/>
        <v>400.85999999999996</v>
      </c>
      <c r="M33" s="3">
        <f t="shared" si="0"/>
        <v>193.196</v>
      </c>
      <c r="N33" s="3">
        <f t="shared" si="0"/>
        <v>230.06200000000001</v>
      </c>
      <c r="O33" s="3">
        <f t="shared" si="0"/>
        <v>172.03299999999999</v>
      </c>
      <c r="P33" s="3">
        <f t="shared" si="0"/>
        <v>151.92900000000003</v>
      </c>
      <c r="Q33" s="3">
        <f t="shared" si="0"/>
        <v>160.15000000000003</v>
      </c>
      <c r="R33" s="3">
        <f t="shared" si="0"/>
        <v>3477.0141360000007</v>
      </c>
      <c r="S33" s="7">
        <f>R33/12</f>
        <v>289.75117800000004</v>
      </c>
      <c r="T33" s="6">
        <f>MAX(F33:Q33)</f>
        <v>538.19797700000004</v>
      </c>
      <c r="U33" s="135"/>
      <c r="V33" s="135"/>
      <c r="W33" s="135"/>
      <c r="X33" s="135"/>
    </row>
    <row r="34" spans="1:24" s="80" customFormat="1" ht="15.75">
      <c r="A34" s="114"/>
      <c r="B34" s="89"/>
      <c r="C34" s="136"/>
      <c r="D34" s="85" t="s">
        <v>0</v>
      </c>
      <c r="E34" s="92"/>
      <c r="F34" s="3">
        <f t="shared" ref="F34:R34" si="1">F13+F17+F21+F25+F29</f>
        <v>158.39400000000001</v>
      </c>
      <c r="G34" s="3">
        <f t="shared" si="1"/>
        <v>226.751</v>
      </c>
      <c r="H34" s="3">
        <f t="shared" si="1"/>
        <v>240.25800000000001</v>
      </c>
      <c r="I34" s="3">
        <f t="shared" si="1"/>
        <v>348.71799999999996</v>
      </c>
      <c r="J34" s="3">
        <f t="shared" si="1"/>
        <v>392.86500000000001</v>
      </c>
      <c r="K34" s="3">
        <f t="shared" si="1"/>
        <v>307.74900000000002</v>
      </c>
      <c r="L34" s="3">
        <f t="shared" si="1"/>
        <v>227.70000000000002</v>
      </c>
      <c r="M34" s="3">
        <f t="shared" si="1"/>
        <v>148.5</v>
      </c>
      <c r="N34" s="3">
        <f t="shared" si="1"/>
        <v>88.11</v>
      </c>
      <c r="O34" s="3">
        <f t="shared" si="1"/>
        <v>212.85</v>
      </c>
      <c r="P34" s="3">
        <f t="shared" si="1"/>
        <v>248.48999999999998</v>
      </c>
      <c r="Q34" s="3">
        <f t="shared" si="1"/>
        <v>265.32</v>
      </c>
      <c r="R34" s="3">
        <f t="shared" si="1"/>
        <v>2865.7049999999999</v>
      </c>
      <c r="S34" s="7">
        <f>R34/12</f>
        <v>238.80875</v>
      </c>
      <c r="T34" s="6">
        <f>MAX(F34:Q34)</f>
        <v>392.86500000000001</v>
      </c>
      <c r="U34" s="135"/>
      <c r="V34" s="135"/>
      <c r="W34" s="135"/>
      <c r="X34" s="135"/>
    </row>
    <row r="35" spans="1:24" s="80" customFormat="1" ht="15.75">
      <c r="A35" s="114"/>
      <c r="B35" s="89"/>
      <c r="C35" s="136"/>
      <c r="D35" s="85" t="s">
        <v>549</v>
      </c>
      <c r="E35" s="92"/>
      <c r="F35" s="3">
        <f t="shared" ref="F35:R35" si="2">F14+F18+F22+F26+F30</f>
        <v>259.38</v>
      </c>
      <c r="G35" s="3">
        <f t="shared" si="2"/>
        <v>261.36</v>
      </c>
      <c r="H35" s="3">
        <f t="shared" si="2"/>
        <v>212.53319999999999</v>
      </c>
      <c r="I35" s="3">
        <f t="shared" si="2"/>
        <v>411.84</v>
      </c>
      <c r="J35" s="3">
        <f t="shared" si="2"/>
        <v>492.03000000000003</v>
      </c>
      <c r="K35" s="3">
        <f t="shared" si="2"/>
        <v>575.93249999999989</v>
      </c>
      <c r="L35" s="3">
        <f t="shared" si="2"/>
        <v>368.02260000000001</v>
      </c>
      <c r="M35" s="3">
        <f t="shared" si="2"/>
        <v>233.64</v>
      </c>
      <c r="N35" s="3">
        <f t="shared" si="2"/>
        <v>211.86</v>
      </c>
      <c r="O35" s="3">
        <f t="shared" si="2"/>
        <v>178.2</v>
      </c>
      <c r="P35" s="3">
        <f t="shared" si="2"/>
        <v>188.1</v>
      </c>
      <c r="Q35" s="3">
        <f t="shared" si="2"/>
        <v>200.47499999999999</v>
      </c>
      <c r="R35" s="3">
        <f t="shared" si="2"/>
        <v>3593.3733000000002</v>
      </c>
      <c r="S35" s="7">
        <f>R35/12</f>
        <v>299.44777500000004</v>
      </c>
      <c r="T35" s="6">
        <f>MAX(F35:Q35)</f>
        <v>575.93249999999989</v>
      </c>
      <c r="U35" s="135"/>
      <c r="V35" s="135"/>
      <c r="W35" s="135"/>
      <c r="X35" s="135"/>
    </row>
    <row r="36" spans="1:24" s="80" customFormat="1" ht="15.75">
      <c r="A36" s="114"/>
      <c r="B36" s="89"/>
      <c r="C36" s="136"/>
      <c r="D36" s="85"/>
      <c r="E36" s="92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52"/>
      <c r="S36" s="151"/>
      <c r="T36" s="150"/>
      <c r="U36" s="135"/>
      <c r="V36" s="135"/>
      <c r="W36" s="135"/>
      <c r="X36" s="135"/>
    </row>
    <row r="37" spans="1:24" ht="15.75">
      <c r="A37" s="114">
        <v>6</v>
      </c>
      <c r="B37" s="89" t="s">
        <v>86</v>
      </c>
      <c r="D37" s="85" t="s">
        <v>1</v>
      </c>
      <c r="E37" s="92" t="s">
        <v>2</v>
      </c>
      <c r="F37" s="109">
        <v>316.67200000000003</v>
      </c>
      <c r="G37" s="109">
        <v>293.47899999999998</v>
      </c>
      <c r="H37" s="109">
        <v>200.39</v>
      </c>
      <c r="I37" s="109">
        <v>109.721</v>
      </c>
      <c r="J37" s="109">
        <v>344.30500000000001</v>
      </c>
      <c r="K37" s="109">
        <v>407.07499999999999</v>
      </c>
      <c r="L37" s="109">
        <v>245.33099999999999</v>
      </c>
      <c r="M37" s="109">
        <v>138.46</v>
      </c>
      <c r="N37" s="109">
        <v>95.361999999999995</v>
      </c>
      <c r="O37" s="109">
        <v>136.12100000000001</v>
      </c>
      <c r="P37" s="109">
        <v>142.6</v>
      </c>
      <c r="Q37" s="109">
        <v>167.71199999999999</v>
      </c>
      <c r="R37" s="3">
        <f>SUM(F37:Q37)</f>
        <v>2597.2280000000001</v>
      </c>
      <c r="S37" s="4">
        <f>R37/12</f>
        <v>216.43566666666666</v>
      </c>
      <c r="T37" s="3">
        <f>MAX(F37:Q37)</f>
        <v>407.07499999999999</v>
      </c>
      <c r="U37" s="125"/>
      <c r="V37" s="125"/>
      <c r="W37" s="125"/>
      <c r="X37" s="125"/>
    </row>
    <row r="38" spans="1:24" ht="15.75">
      <c r="A38" s="114"/>
      <c r="B38" s="89"/>
      <c r="D38" s="85" t="s">
        <v>0</v>
      </c>
      <c r="E38" s="92"/>
      <c r="F38" s="109">
        <v>173.351</v>
      </c>
      <c r="G38" s="109">
        <v>220.09800000000001</v>
      </c>
      <c r="H38" s="109">
        <v>187.327</v>
      </c>
      <c r="I38" s="109">
        <v>206.84200000000001</v>
      </c>
      <c r="J38" s="109">
        <v>143.81899999999999</v>
      </c>
      <c r="K38" s="109">
        <v>118.56100000000001</v>
      </c>
      <c r="L38" s="109">
        <f>190*0.99</f>
        <v>188.1</v>
      </c>
      <c r="M38" s="109">
        <f>101*0.99</f>
        <v>99.99</v>
      </c>
      <c r="N38" s="109">
        <f>30*0.99</f>
        <v>29.7</v>
      </c>
      <c r="O38" s="109">
        <f>78*0.99</f>
        <v>77.22</v>
      </c>
      <c r="P38" s="109">
        <f>73*0.99</f>
        <v>72.27</v>
      </c>
      <c r="Q38" s="109">
        <f>78*0.99</f>
        <v>77.22</v>
      </c>
      <c r="R38" s="3">
        <f>SUM(F38:Q38)</f>
        <v>1594.498</v>
      </c>
      <c r="S38" s="4">
        <f>R38/12</f>
        <v>132.87483333333333</v>
      </c>
      <c r="T38" s="3">
        <f>MAX(F38:Q38)</f>
        <v>220.09800000000001</v>
      </c>
      <c r="U38" s="125"/>
      <c r="V38" s="125"/>
      <c r="W38" s="125"/>
      <c r="X38" s="125"/>
    </row>
    <row r="39" spans="1:24" ht="15.75">
      <c r="A39" s="114"/>
      <c r="B39" s="89"/>
      <c r="D39" s="85" t="s">
        <v>549</v>
      </c>
      <c r="E39" s="92"/>
      <c r="F39" s="109">
        <f>90*0.99</f>
        <v>89.1</v>
      </c>
      <c r="G39" s="109">
        <f>93*0.99</f>
        <v>92.07</v>
      </c>
      <c r="H39" s="109">
        <f>90*0.99</f>
        <v>89.1</v>
      </c>
      <c r="I39" s="109">
        <f>205*0.99</f>
        <v>202.95</v>
      </c>
      <c r="J39" s="109">
        <f>261*0.99</f>
        <v>258.39</v>
      </c>
      <c r="K39" s="109">
        <f>265*0.99</f>
        <v>262.35000000000002</v>
      </c>
      <c r="L39" s="109">
        <f>188*0.99</f>
        <v>186.12</v>
      </c>
      <c r="M39" s="109">
        <f>144*0.99</f>
        <v>142.56</v>
      </c>
      <c r="N39" s="109">
        <f>98*0.99</f>
        <v>97.02</v>
      </c>
      <c r="O39" s="109">
        <f>149*0.99</f>
        <v>147.51</v>
      </c>
      <c r="P39" s="109">
        <f>174.39*0.99</f>
        <v>172.64609999999999</v>
      </c>
      <c r="Q39" s="109">
        <f>185*0.99</f>
        <v>183.15</v>
      </c>
      <c r="R39" s="3">
        <f>SUM(F39:Q39)</f>
        <v>1922.9660999999999</v>
      </c>
      <c r="S39" s="4">
        <f>R39/12</f>
        <v>160.247175</v>
      </c>
      <c r="T39" s="6">
        <f>MAX(F39:Q39)</f>
        <v>262.35000000000002</v>
      </c>
      <c r="U39" s="125"/>
      <c r="V39" s="125"/>
      <c r="W39" s="125"/>
      <c r="X39" s="125"/>
    </row>
    <row r="40" spans="1:24" ht="15.75">
      <c r="A40" s="114"/>
      <c r="B40" s="89"/>
      <c r="D40" s="85"/>
      <c r="E40" s="92"/>
      <c r="F40" s="109"/>
      <c r="G40" s="109"/>
      <c r="H40" s="109"/>
      <c r="I40" s="109"/>
      <c r="J40" s="109"/>
      <c r="K40" s="109"/>
      <c r="L40" s="109"/>
      <c r="M40" s="109"/>
      <c r="N40" s="109"/>
      <c r="O40" s="109"/>
      <c r="P40" s="109"/>
      <c r="Q40" s="109"/>
      <c r="R40" s="152"/>
      <c r="S40" s="151"/>
      <c r="T40" s="150"/>
      <c r="U40" s="125"/>
      <c r="V40" s="125"/>
      <c r="W40" s="125"/>
      <c r="X40" s="125"/>
    </row>
    <row r="41" spans="1:24" ht="15.75">
      <c r="A41" s="114">
        <v>7</v>
      </c>
      <c r="B41" s="89" t="s">
        <v>85</v>
      </c>
      <c r="D41" s="85" t="s">
        <v>1</v>
      </c>
      <c r="E41" s="92" t="s">
        <v>2</v>
      </c>
      <c r="F41" s="109">
        <v>24.86</v>
      </c>
      <c r="G41" s="109">
        <v>15.698</v>
      </c>
      <c r="H41" s="109">
        <v>20.474</v>
      </c>
      <c r="I41" s="109">
        <v>34.917000000000002</v>
      </c>
      <c r="J41" s="109">
        <v>32.183999999999997</v>
      </c>
      <c r="K41" s="109">
        <v>17.151</v>
      </c>
      <c r="L41" s="109">
        <v>15.693</v>
      </c>
      <c r="M41" s="109">
        <v>15.656000000000001</v>
      </c>
      <c r="N41" s="109">
        <v>18.350000000000001</v>
      </c>
      <c r="O41" s="109">
        <v>29.081</v>
      </c>
      <c r="P41" s="109">
        <v>29</v>
      </c>
      <c r="Q41" s="109">
        <v>31.513999999999999</v>
      </c>
      <c r="R41" s="3">
        <f>SUM(F41:Q41)</f>
        <v>284.57799999999997</v>
      </c>
      <c r="S41" s="147">
        <f>R41/12</f>
        <v>23.714833333333331</v>
      </c>
      <c r="T41" s="109">
        <f>MAX(F41:Q41)</f>
        <v>34.917000000000002</v>
      </c>
      <c r="U41" s="125"/>
      <c r="V41" s="125"/>
      <c r="W41" s="125"/>
      <c r="X41" s="125"/>
    </row>
    <row r="42" spans="1:24" ht="15.75">
      <c r="A42" s="114"/>
      <c r="B42" s="89"/>
      <c r="D42" s="85" t="s">
        <v>0</v>
      </c>
      <c r="E42" s="92"/>
      <c r="F42" s="109">
        <v>26.704000000000001</v>
      </c>
      <c r="G42" s="109">
        <v>17.3</v>
      </c>
      <c r="H42" s="109">
        <v>8.9269999999999996</v>
      </c>
      <c r="I42" s="109">
        <v>24.036000000000001</v>
      </c>
      <c r="J42" s="109">
        <v>29.088999999999999</v>
      </c>
      <c r="K42" s="109">
        <v>18.045000000000002</v>
      </c>
      <c r="L42" s="109">
        <f>(262.5-124.1)/6</f>
        <v>23.066666666666666</v>
      </c>
      <c r="M42" s="109">
        <f t="shared" ref="M42:P42" si="3">(262.5-124.1)/6</f>
        <v>23.066666666666666</v>
      </c>
      <c r="N42" s="109">
        <f t="shared" si="3"/>
        <v>23.066666666666666</v>
      </c>
      <c r="O42" s="109">
        <f t="shared" si="3"/>
        <v>23.066666666666666</v>
      </c>
      <c r="P42" s="109">
        <f t="shared" si="3"/>
        <v>23.066666666666666</v>
      </c>
      <c r="Q42" s="109">
        <f>(262.5-124.1)/6</f>
        <v>23.066666666666666</v>
      </c>
      <c r="R42" s="3">
        <f>SUM(F42:Q42)</f>
        <v>262.50100000000003</v>
      </c>
      <c r="S42" s="147">
        <f>R42/12</f>
        <v>21.875083333333336</v>
      </c>
      <c r="T42" s="109">
        <f>MAX(F42:Q42)</f>
        <v>29.088999999999999</v>
      </c>
      <c r="U42" s="125"/>
      <c r="V42" s="125"/>
      <c r="W42" s="125"/>
      <c r="X42" s="125"/>
    </row>
    <row r="43" spans="1:24" ht="15.75">
      <c r="A43" s="114"/>
      <c r="B43" s="89"/>
      <c r="D43" s="85" t="s">
        <v>549</v>
      </c>
      <c r="E43" s="92"/>
      <c r="F43" s="91">
        <v>14</v>
      </c>
      <c r="G43" s="91">
        <v>21.8</v>
      </c>
      <c r="H43" s="91">
        <v>13</v>
      </c>
      <c r="I43" s="91">
        <v>16</v>
      </c>
      <c r="J43" s="91">
        <v>15.6</v>
      </c>
      <c r="K43" s="91">
        <v>16.600000000000001</v>
      </c>
      <c r="L43" s="149">
        <v>48</v>
      </c>
      <c r="M43" s="149">
        <v>35.5</v>
      </c>
      <c r="N43" s="149">
        <v>30</v>
      </c>
      <c r="O43" s="149">
        <v>20</v>
      </c>
      <c r="P43" s="149">
        <v>15</v>
      </c>
      <c r="Q43" s="149">
        <v>17</v>
      </c>
      <c r="R43" s="3">
        <f>SUM(F43:Q43)</f>
        <v>262.5</v>
      </c>
      <c r="S43" s="147">
        <f>R43/12</f>
        <v>21.875</v>
      </c>
      <c r="T43" s="109">
        <f>MAX(F43:Q43)</f>
        <v>48</v>
      </c>
      <c r="U43" s="125"/>
      <c r="V43" s="148"/>
      <c r="W43" s="125"/>
      <c r="X43" s="125"/>
    </row>
    <row r="44" spans="1:24" ht="15.75">
      <c r="A44" s="114"/>
      <c r="B44" s="89"/>
      <c r="D44" s="85"/>
      <c r="E44" s="92"/>
      <c r="F44" s="109"/>
      <c r="G44" s="141"/>
      <c r="H44" s="141"/>
      <c r="I44" s="141"/>
      <c r="J44" s="141"/>
      <c r="K44" s="141"/>
      <c r="L44" s="141"/>
      <c r="M44" s="141"/>
      <c r="N44" s="141"/>
      <c r="O44" s="141"/>
      <c r="P44" s="141"/>
      <c r="Q44" s="141"/>
      <c r="R44" s="3"/>
      <c r="S44" s="147"/>
      <c r="T44" s="109"/>
      <c r="U44" s="125"/>
      <c r="V44" s="125"/>
      <c r="W44" s="125"/>
      <c r="X44" s="125"/>
    </row>
    <row r="45" spans="1:24" ht="15.75">
      <c r="A45" s="114"/>
      <c r="B45" s="89"/>
      <c r="D45" s="85"/>
      <c r="E45" s="92"/>
      <c r="F45" s="109"/>
      <c r="G45" s="141"/>
      <c r="H45" s="141"/>
      <c r="I45" s="141"/>
      <c r="J45" s="141"/>
      <c r="K45" s="141"/>
      <c r="L45" s="141"/>
      <c r="M45" s="141"/>
      <c r="N45" s="141"/>
      <c r="O45" s="141"/>
      <c r="P45" s="141"/>
      <c r="Q45" s="141"/>
      <c r="R45" s="3"/>
      <c r="S45" s="147"/>
      <c r="T45" s="109"/>
      <c r="U45" s="125"/>
      <c r="V45" s="125"/>
      <c r="W45" s="125"/>
      <c r="X45" s="125"/>
    </row>
    <row r="46" spans="1:24" s="80" customFormat="1" ht="15.75">
      <c r="A46" s="137"/>
      <c r="B46" s="89" t="s">
        <v>94</v>
      </c>
      <c r="C46" s="136"/>
      <c r="D46" s="85" t="s">
        <v>1</v>
      </c>
      <c r="E46" s="92" t="s">
        <v>2</v>
      </c>
      <c r="F46" s="146">
        <f t="shared" ref="F46:R46" si="4">F33+F37+F41</f>
        <v>636.905033</v>
      </c>
      <c r="G46" s="146">
        <f t="shared" si="4"/>
        <v>587.32402300000001</v>
      </c>
      <c r="H46" s="146">
        <f t="shared" si="4"/>
        <v>523.71057900000005</v>
      </c>
      <c r="I46" s="146">
        <f t="shared" si="4"/>
        <v>414.85310200000004</v>
      </c>
      <c r="J46" s="146">
        <f t="shared" si="4"/>
        <v>860.49342200000001</v>
      </c>
      <c r="K46" s="146">
        <f t="shared" si="4"/>
        <v>962.42397700000004</v>
      </c>
      <c r="L46" s="146">
        <f t="shared" si="4"/>
        <v>661.8839999999999</v>
      </c>
      <c r="M46" s="146">
        <f t="shared" si="4"/>
        <v>347.31200000000001</v>
      </c>
      <c r="N46" s="146">
        <f t="shared" si="4"/>
        <v>343.774</v>
      </c>
      <c r="O46" s="146">
        <f t="shared" si="4"/>
        <v>337.23500000000001</v>
      </c>
      <c r="P46" s="146">
        <f t="shared" si="4"/>
        <v>323.529</v>
      </c>
      <c r="Q46" s="146">
        <f t="shared" si="4"/>
        <v>359.37600000000003</v>
      </c>
      <c r="R46" s="146">
        <f t="shared" si="4"/>
        <v>6358.8201360000003</v>
      </c>
      <c r="S46" s="13">
        <f>R46/12</f>
        <v>529.90167800000006</v>
      </c>
      <c r="T46" s="6">
        <f>MAX(F46:Q46)</f>
        <v>962.42397700000004</v>
      </c>
      <c r="U46" s="135"/>
      <c r="V46" s="135"/>
      <c r="W46" s="135"/>
      <c r="X46" s="135"/>
    </row>
    <row r="47" spans="1:24" ht="15.75">
      <c r="A47" s="114"/>
      <c r="C47" s="115"/>
      <c r="D47" s="85" t="s">
        <v>0</v>
      </c>
      <c r="E47" s="92"/>
      <c r="F47" s="146">
        <f t="shared" ref="F47:R47" si="5">F34+F38+F42</f>
        <v>358.44900000000001</v>
      </c>
      <c r="G47" s="146">
        <f t="shared" si="5"/>
        <v>464.14900000000006</v>
      </c>
      <c r="H47" s="146">
        <f t="shared" si="5"/>
        <v>436.51200000000006</v>
      </c>
      <c r="I47" s="146">
        <f t="shared" si="5"/>
        <v>579.596</v>
      </c>
      <c r="J47" s="146">
        <f t="shared" si="5"/>
        <v>565.77299999999991</v>
      </c>
      <c r="K47" s="146">
        <f t="shared" si="5"/>
        <v>444.35500000000008</v>
      </c>
      <c r="L47" s="146">
        <f t="shared" si="5"/>
        <v>438.86666666666667</v>
      </c>
      <c r="M47" s="146">
        <f t="shared" si="5"/>
        <v>271.55666666666667</v>
      </c>
      <c r="N47" s="146">
        <f t="shared" si="5"/>
        <v>140.87666666666667</v>
      </c>
      <c r="O47" s="146">
        <f t="shared" si="5"/>
        <v>313.13666666666666</v>
      </c>
      <c r="P47" s="146">
        <f t="shared" si="5"/>
        <v>343.82666666666665</v>
      </c>
      <c r="Q47" s="146">
        <f t="shared" si="5"/>
        <v>365.60666666666663</v>
      </c>
      <c r="R47" s="146">
        <f t="shared" si="5"/>
        <v>4722.7039999999997</v>
      </c>
      <c r="S47" s="13">
        <f>R47/12</f>
        <v>393.55866666666662</v>
      </c>
      <c r="T47" s="6">
        <f>MAX(F47:Q47)</f>
        <v>579.596</v>
      </c>
      <c r="U47" s="125"/>
      <c r="V47" s="125"/>
      <c r="W47" s="125"/>
      <c r="X47" s="125"/>
    </row>
    <row r="48" spans="1:24" ht="15.75">
      <c r="A48" s="114"/>
      <c r="B48" s="89"/>
      <c r="C48" s="115"/>
      <c r="D48" s="85" t="s">
        <v>549</v>
      </c>
      <c r="E48" s="92"/>
      <c r="F48" s="146">
        <f t="shared" ref="F48:R48" si="6">F35+F39+F43</f>
        <v>362.48</v>
      </c>
      <c r="G48" s="146">
        <f t="shared" si="6"/>
        <v>375.23</v>
      </c>
      <c r="H48" s="146">
        <f t="shared" si="6"/>
        <v>314.63319999999999</v>
      </c>
      <c r="I48" s="146">
        <f t="shared" si="6"/>
        <v>630.79</v>
      </c>
      <c r="J48" s="146">
        <f t="shared" si="6"/>
        <v>766.0200000000001</v>
      </c>
      <c r="K48" s="146">
        <f t="shared" si="6"/>
        <v>854.88249999999994</v>
      </c>
      <c r="L48" s="146">
        <f t="shared" si="6"/>
        <v>602.14260000000002</v>
      </c>
      <c r="M48" s="146">
        <f t="shared" si="6"/>
        <v>411.7</v>
      </c>
      <c r="N48" s="146">
        <f t="shared" si="6"/>
        <v>338.88</v>
      </c>
      <c r="O48" s="146">
        <f t="shared" si="6"/>
        <v>345.71</v>
      </c>
      <c r="P48" s="146">
        <f t="shared" si="6"/>
        <v>375.74609999999996</v>
      </c>
      <c r="Q48" s="146">
        <f t="shared" si="6"/>
        <v>400.625</v>
      </c>
      <c r="R48" s="146">
        <f t="shared" si="6"/>
        <v>5778.8393999999998</v>
      </c>
      <c r="S48" s="13">
        <f>R48/12</f>
        <v>481.56995000000001</v>
      </c>
      <c r="T48" s="6">
        <f>MAX(F48:Q48)</f>
        <v>854.88249999999994</v>
      </c>
      <c r="U48" s="125"/>
      <c r="V48" s="125"/>
      <c r="W48" s="125"/>
      <c r="X48" s="125"/>
    </row>
    <row r="49" spans="1:24" ht="31.5">
      <c r="A49" s="114"/>
      <c r="B49" s="89" t="s">
        <v>93</v>
      </c>
      <c r="C49" s="115"/>
      <c r="D49" s="85"/>
      <c r="E49" s="92"/>
      <c r="F49" s="145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145"/>
      <c r="S49" s="144"/>
      <c r="T49" s="126"/>
      <c r="U49" s="125"/>
      <c r="V49" s="125"/>
      <c r="W49" s="125"/>
      <c r="X49" s="125"/>
    </row>
    <row r="50" spans="1:24" ht="15.75">
      <c r="A50" s="114"/>
      <c r="B50" s="89" t="s">
        <v>92</v>
      </c>
      <c r="D50" s="85" t="s">
        <v>1</v>
      </c>
      <c r="E50" s="92" t="s">
        <v>89</v>
      </c>
      <c r="F50" s="109">
        <v>619.04</v>
      </c>
      <c r="G50" s="142">
        <v>614.23</v>
      </c>
      <c r="H50" s="142">
        <v>608.83000000000004</v>
      </c>
      <c r="I50" s="142">
        <v>599.47</v>
      </c>
      <c r="J50" s="142">
        <v>622.42999999999995</v>
      </c>
      <c r="K50" s="142">
        <v>621.85</v>
      </c>
      <c r="L50" s="142">
        <v>630</v>
      </c>
      <c r="M50" s="142">
        <v>619.75</v>
      </c>
      <c r="N50" s="142">
        <v>628.97</v>
      </c>
      <c r="O50" s="142">
        <v>627.95000000000005</v>
      </c>
      <c r="P50" s="142">
        <v>622.47</v>
      </c>
      <c r="Q50" s="142">
        <v>618.89</v>
      </c>
      <c r="R50" s="8"/>
      <c r="S50" s="143"/>
      <c r="T50" s="103"/>
      <c r="U50" s="125"/>
      <c r="V50" s="125"/>
      <c r="W50" s="125"/>
      <c r="X50" s="125"/>
    </row>
    <row r="51" spans="1:24" ht="15.75">
      <c r="A51" s="114"/>
      <c r="B51" s="89"/>
      <c r="D51" s="85" t="s">
        <v>0</v>
      </c>
      <c r="E51" s="92"/>
      <c r="K51" s="142"/>
      <c r="L51" s="142"/>
      <c r="M51" s="142"/>
      <c r="N51" s="142"/>
      <c r="O51" s="142"/>
      <c r="P51" s="142"/>
      <c r="Q51" s="142"/>
      <c r="R51" s="5"/>
      <c r="S51" s="90"/>
      <c r="T51" s="91"/>
      <c r="U51" s="125"/>
      <c r="V51" s="125"/>
      <c r="W51" s="125"/>
      <c r="X51" s="125"/>
    </row>
    <row r="52" spans="1:24" ht="15.75">
      <c r="A52" s="114"/>
      <c r="B52" s="89"/>
      <c r="D52" s="85" t="s">
        <v>549</v>
      </c>
      <c r="E52" s="92"/>
      <c r="F52" s="109"/>
      <c r="G52" s="142"/>
      <c r="H52" s="142"/>
      <c r="I52" s="142"/>
      <c r="J52" s="142"/>
      <c r="K52" s="142"/>
      <c r="L52" s="142"/>
      <c r="M52" s="142"/>
      <c r="N52" s="142"/>
      <c r="O52" s="142"/>
      <c r="P52" s="142"/>
      <c r="Q52" s="142"/>
      <c r="R52" s="5"/>
      <c r="S52" s="90"/>
      <c r="T52" s="91"/>
      <c r="U52" s="125"/>
      <c r="V52" s="125"/>
      <c r="W52" s="125"/>
      <c r="X52" s="125"/>
    </row>
    <row r="53" spans="1:24" ht="15.75">
      <c r="A53" s="114"/>
      <c r="B53" s="89"/>
      <c r="D53" s="85"/>
      <c r="E53" s="92"/>
      <c r="F53" s="109"/>
      <c r="G53" s="142"/>
      <c r="H53" s="142"/>
      <c r="I53" s="142"/>
      <c r="J53" s="142"/>
      <c r="K53" s="142"/>
      <c r="L53" s="142"/>
      <c r="M53" s="142"/>
      <c r="N53" s="142"/>
      <c r="O53" s="142"/>
      <c r="P53" s="142"/>
      <c r="Q53" s="142"/>
      <c r="R53" s="5"/>
      <c r="S53" s="90"/>
      <c r="T53" s="91"/>
      <c r="U53" s="125"/>
      <c r="V53" s="125"/>
      <c r="W53" s="125"/>
      <c r="X53" s="125"/>
    </row>
    <row r="54" spans="1:24" ht="15.75">
      <c r="A54" s="114"/>
      <c r="B54" s="89" t="s">
        <v>91</v>
      </c>
      <c r="D54" s="85" t="s">
        <v>1</v>
      </c>
      <c r="E54" s="92" t="s">
        <v>89</v>
      </c>
      <c r="F54" s="109"/>
      <c r="G54" s="142"/>
      <c r="H54" s="142"/>
      <c r="I54" s="142"/>
      <c r="J54" s="142"/>
      <c r="K54" s="142"/>
      <c r="L54" s="142"/>
      <c r="M54" s="142"/>
      <c r="N54" s="142"/>
      <c r="O54" s="142"/>
      <c r="P54" s="142"/>
      <c r="Q54" s="142"/>
      <c r="R54" s="5"/>
      <c r="S54" s="90"/>
      <c r="T54" s="91"/>
      <c r="U54" s="125"/>
      <c r="V54" s="125"/>
      <c r="W54" s="125"/>
      <c r="X54" s="125"/>
    </row>
    <row r="55" spans="1:24" ht="15.75">
      <c r="A55" s="114"/>
      <c r="B55" s="89"/>
      <c r="D55" s="85" t="s">
        <v>0</v>
      </c>
      <c r="E55" s="92"/>
      <c r="F55" s="109"/>
      <c r="G55" s="142"/>
      <c r="H55" s="142"/>
      <c r="I55" s="142"/>
      <c r="J55" s="142"/>
      <c r="K55" s="142"/>
      <c r="L55" s="142"/>
      <c r="M55" s="142"/>
      <c r="N55" s="142"/>
      <c r="O55" s="142"/>
      <c r="P55" s="142"/>
      <c r="Q55" s="142"/>
      <c r="R55" s="5"/>
      <c r="S55" s="90"/>
      <c r="T55" s="91"/>
      <c r="U55" s="125"/>
      <c r="V55" s="125"/>
      <c r="W55" s="125"/>
      <c r="X55" s="125"/>
    </row>
    <row r="56" spans="1:24" ht="15.75">
      <c r="A56" s="114"/>
      <c r="B56" s="89"/>
      <c r="D56" s="85" t="s">
        <v>549</v>
      </c>
      <c r="E56" s="92"/>
      <c r="F56" s="109"/>
      <c r="G56" s="142"/>
      <c r="H56" s="142"/>
      <c r="I56" s="142"/>
      <c r="J56" s="142"/>
      <c r="K56" s="142"/>
      <c r="L56" s="142"/>
      <c r="M56" s="142"/>
      <c r="N56" s="142"/>
      <c r="O56" s="142"/>
      <c r="P56" s="142"/>
      <c r="Q56" s="142"/>
      <c r="R56" s="5"/>
      <c r="S56" s="90"/>
      <c r="T56" s="91"/>
      <c r="U56" s="125"/>
      <c r="V56" s="125"/>
      <c r="W56" s="125"/>
      <c r="X56" s="125"/>
    </row>
    <row r="57" spans="1:24" ht="15.75">
      <c r="A57" s="114"/>
      <c r="B57" s="89"/>
      <c r="D57" s="85"/>
      <c r="E57" s="92"/>
      <c r="F57" s="109"/>
      <c r="G57" s="142"/>
      <c r="H57" s="142"/>
      <c r="I57" s="142"/>
      <c r="J57" s="142"/>
      <c r="K57" s="142"/>
      <c r="L57" s="142"/>
      <c r="M57" s="142"/>
      <c r="N57" s="142"/>
      <c r="O57" s="142"/>
      <c r="P57" s="142"/>
      <c r="Q57" s="142"/>
      <c r="R57" s="5"/>
      <c r="S57" s="90"/>
      <c r="T57" s="91"/>
      <c r="U57" s="125"/>
      <c r="V57" s="125"/>
      <c r="W57" s="125"/>
      <c r="X57" s="125"/>
    </row>
    <row r="58" spans="1:24" ht="15.75">
      <c r="A58" s="114"/>
      <c r="B58" s="89" t="s">
        <v>90</v>
      </c>
      <c r="D58" s="85" t="s">
        <v>1</v>
      </c>
      <c r="E58" s="92" t="s">
        <v>89</v>
      </c>
      <c r="F58" s="109">
        <v>1497.9</v>
      </c>
      <c r="G58" s="142">
        <v>1491.7</v>
      </c>
      <c r="H58" s="142">
        <v>1497.9</v>
      </c>
      <c r="I58" s="142">
        <v>1487.9</v>
      </c>
      <c r="J58" s="142">
        <v>1489.3</v>
      </c>
      <c r="K58" s="142">
        <v>1494.1</v>
      </c>
      <c r="L58" s="142">
        <v>1504.2</v>
      </c>
      <c r="M58" s="142">
        <v>1515.6</v>
      </c>
      <c r="N58" s="142">
        <v>1513.1</v>
      </c>
      <c r="O58" s="142">
        <v>1510.4</v>
      </c>
      <c r="P58" s="142">
        <v>1505.4</v>
      </c>
      <c r="Q58" s="142">
        <v>1503.5</v>
      </c>
      <c r="R58" s="129"/>
      <c r="S58" s="134"/>
      <c r="T58" s="129"/>
      <c r="U58" s="125"/>
      <c r="V58" s="125"/>
      <c r="W58" s="125"/>
      <c r="X58" s="125"/>
    </row>
    <row r="59" spans="1:24" ht="15.75">
      <c r="A59" s="114"/>
      <c r="B59" s="89"/>
      <c r="D59" s="85" t="s">
        <v>0</v>
      </c>
      <c r="E59" s="92"/>
      <c r="K59" s="142"/>
      <c r="L59" s="142"/>
      <c r="M59" s="142"/>
      <c r="N59" s="142"/>
      <c r="O59" s="142"/>
      <c r="P59" s="142"/>
      <c r="Q59" s="142"/>
      <c r="R59" s="5"/>
      <c r="S59" s="90"/>
      <c r="T59" s="91"/>
      <c r="U59" s="125"/>
      <c r="V59" s="125"/>
      <c r="W59" s="125"/>
      <c r="X59" s="125"/>
    </row>
    <row r="60" spans="1:24" ht="15.75">
      <c r="A60" s="114"/>
      <c r="B60" s="89"/>
      <c r="D60" s="85" t="s">
        <v>549</v>
      </c>
      <c r="E60" s="92"/>
      <c r="F60" s="109"/>
      <c r="G60" s="142"/>
      <c r="H60" s="142"/>
      <c r="I60" s="142"/>
      <c r="J60" s="142"/>
      <c r="K60" s="142"/>
      <c r="L60" s="142"/>
      <c r="M60" s="142"/>
      <c r="N60" s="142"/>
      <c r="O60" s="142"/>
      <c r="P60" s="142"/>
      <c r="Q60" s="142"/>
      <c r="R60" s="5"/>
      <c r="S60" s="90"/>
      <c r="T60" s="91"/>
      <c r="U60" s="125"/>
      <c r="V60" s="125"/>
      <c r="W60" s="125"/>
      <c r="X60" s="125"/>
    </row>
    <row r="61" spans="1:24" ht="15.75">
      <c r="A61" s="114"/>
      <c r="B61" s="89"/>
      <c r="D61" s="85"/>
      <c r="E61" s="92"/>
      <c r="F61" s="109"/>
      <c r="G61" s="142"/>
      <c r="H61" s="142"/>
      <c r="I61" s="142"/>
      <c r="J61" s="142"/>
      <c r="K61" s="142"/>
      <c r="L61" s="142"/>
      <c r="M61" s="142"/>
      <c r="N61" s="142"/>
      <c r="O61" s="142"/>
      <c r="P61" s="142"/>
      <c r="Q61" s="142"/>
      <c r="R61" s="5"/>
      <c r="S61" s="90"/>
      <c r="T61" s="91"/>
      <c r="U61" s="125"/>
      <c r="V61" s="125"/>
      <c r="W61" s="125"/>
      <c r="X61" s="125"/>
    </row>
    <row r="62" spans="1:24" ht="15.75">
      <c r="A62" s="114"/>
      <c r="B62" s="89"/>
      <c r="D62" s="85"/>
      <c r="E62" s="92"/>
      <c r="F62" s="109"/>
      <c r="G62" s="142"/>
      <c r="H62" s="142"/>
      <c r="I62" s="142"/>
      <c r="J62" s="142"/>
      <c r="K62" s="142"/>
      <c r="L62" s="142"/>
      <c r="M62" s="142"/>
      <c r="N62" s="142"/>
      <c r="O62" s="142"/>
      <c r="P62" s="142"/>
      <c r="Q62" s="142"/>
      <c r="R62" s="5"/>
      <c r="S62" s="90"/>
      <c r="T62" s="91"/>
      <c r="U62" s="125"/>
      <c r="V62" s="125"/>
      <c r="W62" s="125"/>
      <c r="X62" s="125"/>
    </row>
    <row r="63" spans="1:24" ht="15.75">
      <c r="A63" s="114"/>
      <c r="B63" s="89" t="s">
        <v>88</v>
      </c>
      <c r="D63" s="85" t="s">
        <v>1</v>
      </c>
      <c r="E63" s="139" t="s">
        <v>84</v>
      </c>
      <c r="F63" s="109">
        <v>853.16</v>
      </c>
      <c r="G63" s="142">
        <v>851.34</v>
      </c>
      <c r="H63" s="142">
        <v>849.75</v>
      </c>
      <c r="I63" s="142">
        <v>847.82</v>
      </c>
      <c r="J63" s="142">
        <v>851.23</v>
      </c>
      <c r="K63" s="142">
        <v>854.06</v>
      </c>
      <c r="L63" s="142">
        <v>855.4</v>
      </c>
      <c r="M63" s="142">
        <v>856.87</v>
      </c>
      <c r="N63" s="142">
        <v>855.91</v>
      </c>
      <c r="O63" s="142">
        <v>855.92</v>
      </c>
      <c r="P63" s="142">
        <v>855.79</v>
      </c>
      <c r="Q63" s="142">
        <v>854.81</v>
      </c>
      <c r="R63" s="129"/>
      <c r="S63" s="134"/>
      <c r="T63" s="129"/>
      <c r="U63" s="125"/>
      <c r="V63" s="125"/>
      <c r="W63" s="125"/>
      <c r="X63" s="125"/>
    </row>
    <row r="64" spans="1:24" ht="15.75">
      <c r="A64" s="114"/>
      <c r="B64" s="89"/>
      <c r="D64" s="85" t="s">
        <v>0</v>
      </c>
      <c r="E64" s="92"/>
      <c r="K64" s="142"/>
      <c r="L64" s="142"/>
      <c r="M64" s="142"/>
      <c r="N64" s="142"/>
      <c r="O64" s="142"/>
      <c r="P64" s="142"/>
      <c r="Q64" s="142"/>
      <c r="R64" s="5"/>
      <c r="S64" s="90"/>
      <c r="T64" s="91"/>
      <c r="U64" s="125"/>
      <c r="V64" s="125"/>
      <c r="W64" s="125"/>
      <c r="X64" s="125"/>
    </row>
    <row r="65" spans="1:24" ht="15.75">
      <c r="A65" s="114"/>
      <c r="B65" s="89"/>
      <c r="D65" s="85" t="s">
        <v>549</v>
      </c>
      <c r="E65" s="92"/>
      <c r="F65" s="109"/>
      <c r="G65" s="142"/>
      <c r="H65" s="142"/>
      <c r="I65" s="142"/>
      <c r="J65" s="142"/>
      <c r="K65" s="142"/>
      <c r="L65" s="142"/>
      <c r="M65" s="142"/>
      <c r="N65" s="142"/>
      <c r="O65" s="142"/>
      <c r="P65" s="142"/>
      <c r="Q65" s="142"/>
      <c r="R65" s="5"/>
      <c r="S65" s="90"/>
      <c r="T65" s="91"/>
      <c r="U65" s="125"/>
      <c r="V65" s="125"/>
      <c r="W65" s="125"/>
      <c r="X65" s="125"/>
    </row>
    <row r="66" spans="1:24" ht="15.75">
      <c r="A66" s="114"/>
      <c r="B66" s="89"/>
      <c r="D66" s="85"/>
      <c r="E66" s="92"/>
      <c r="F66" s="109"/>
      <c r="G66" s="142"/>
      <c r="H66" s="142"/>
      <c r="I66" s="142"/>
      <c r="J66" s="142"/>
      <c r="K66" s="142"/>
      <c r="L66" s="142"/>
      <c r="M66" s="142"/>
      <c r="N66" s="142"/>
      <c r="O66" s="142"/>
      <c r="P66" s="142"/>
      <c r="Q66" s="142"/>
      <c r="R66" s="5"/>
      <c r="S66" s="90"/>
      <c r="T66" s="91"/>
      <c r="U66" s="125"/>
      <c r="V66" s="125"/>
      <c r="W66" s="125"/>
      <c r="X66" s="125"/>
    </row>
    <row r="67" spans="1:24" ht="15.75">
      <c r="A67" s="114"/>
      <c r="B67" s="89"/>
      <c r="D67" s="85"/>
      <c r="E67" s="92"/>
      <c r="F67" s="109"/>
      <c r="G67" s="142"/>
      <c r="H67" s="142"/>
      <c r="I67" s="142"/>
      <c r="J67" s="142"/>
      <c r="K67" s="142"/>
      <c r="L67" s="142"/>
      <c r="M67" s="142"/>
      <c r="N67" s="142"/>
      <c r="O67" s="142"/>
      <c r="P67" s="142"/>
      <c r="Q67" s="142"/>
      <c r="R67" s="5"/>
      <c r="S67" s="90"/>
      <c r="T67" s="91"/>
      <c r="U67" s="125"/>
      <c r="V67" s="125"/>
      <c r="W67" s="125"/>
      <c r="X67" s="125"/>
    </row>
    <row r="68" spans="1:24" ht="15.75">
      <c r="A68" s="114"/>
      <c r="B68" s="89" t="s">
        <v>87</v>
      </c>
      <c r="D68" s="85" t="s">
        <v>1</v>
      </c>
      <c r="E68" s="139" t="s">
        <v>84</v>
      </c>
      <c r="F68" s="140">
        <v>121.1</v>
      </c>
      <c r="G68" s="142">
        <v>118.42</v>
      </c>
      <c r="H68" s="142">
        <v>115.33</v>
      </c>
      <c r="I68" s="142">
        <v>110.87</v>
      </c>
      <c r="J68" s="142">
        <v>116.77</v>
      </c>
      <c r="K68" s="142">
        <v>120.67</v>
      </c>
      <c r="L68" s="142">
        <v>122.82</v>
      </c>
      <c r="M68" s="142">
        <v>122.07</v>
      </c>
      <c r="N68" s="142">
        <v>121.78</v>
      </c>
      <c r="O68" s="142">
        <v>122.35</v>
      </c>
      <c r="P68" s="142">
        <v>120.7</v>
      </c>
      <c r="Q68" s="142">
        <v>120.43</v>
      </c>
      <c r="R68" s="129"/>
      <c r="S68" s="134"/>
      <c r="T68" s="129"/>
      <c r="U68" s="125"/>
      <c r="V68" s="125"/>
      <c r="W68" s="125"/>
      <c r="X68" s="125"/>
    </row>
    <row r="69" spans="1:24" ht="15.75">
      <c r="A69" s="114"/>
      <c r="B69" s="89"/>
      <c r="D69" s="85" t="s">
        <v>0</v>
      </c>
      <c r="E69" s="92"/>
      <c r="K69" s="142"/>
      <c r="L69" s="142"/>
      <c r="M69" s="142"/>
      <c r="N69" s="142"/>
      <c r="O69" s="142"/>
      <c r="P69" s="142"/>
      <c r="Q69" s="142"/>
      <c r="R69" s="129"/>
      <c r="S69" s="134"/>
      <c r="T69" s="129"/>
      <c r="U69" s="125"/>
      <c r="V69" s="125"/>
      <c r="W69" s="125"/>
      <c r="X69" s="125"/>
    </row>
    <row r="70" spans="1:24" ht="15.75">
      <c r="A70" s="114"/>
      <c r="B70" s="89"/>
      <c r="D70" s="85" t="s">
        <v>549</v>
      </c>
      <c r="E70" s="92"/>
      <c r="F70" s="140"/>
      <c r="G70" s="141"/>
      <c r="H70" s="141"/>
      <c r="I70" s="141"/>
      <c r="J70" s="141"/>
      <c r="K70" s="141"/>
      <c r="L70" s="141"/>
      <c r="M70" s="141"/>
      <c r="N70" s="141"/>
      <c r="O70" s="141"/>
      <c r="P70" s="141"/>
      <c r="Q70" s="141"/>
      <c r="R70" s="129"/>
      <c r="S70" s="134"/>
      <c r="T70" s="129"/>
      <c r="U70" s="125"/>
      <c r="V70" s="125"/>
      <c r="W70" s="125"/>
      <c r="X70" s="125"/>
    </row>
    <row r="71" spans="1:24" ht="15.75">
      <c r="A71" s="114"/>
      <c r="B71" s="89"/>
      <c r="D71" s="85"/>
      <c r="E71" s="92"/>
      <c r="F71" s="140"/>
      <c r="G71" s="140"/>
      <c r="H71" s="140"/>
      <c r="I71" s="140"/>
      <c r="J71" s="140"/>
      <c r="K71" s="140"/>
      <c r="L71" s="140"/>
      <c r="M71" s="140"/>
      <c r="N71" s="140"/>
      <c r="O71" s="140"/>
      <c r="P71" s="140"/>
      <c r="Q71" s="140"/>
      <c r="R71" s="129"/>
      <c r="S71" s="134"/>
      <c r="T71" s="129"/>
      <c r="U71" s="125"/>
      <c r="V71" s="125"/>
      <c r="W71" s="125"/>
      <c r="X71" s="125"/>
    </row>
    <row r="72" spans="1:24" ht="15.75">
      <c r="A72" s="114"/>
      <c r="B72" s="89" t="s">
        <v>86</v>
      </c>
      <c r="D72" s="85" t="s">
        <v>1</v>
      </c>
      <c r="E72" s="139" t="s">
        <v>84</v>
      </c>
      <c r="F72" s="140">
        <v>637.54999999999995</v>
      </c>
      <c r="G72" s="140">
        <v>633.83000000000004</v>
      </c>
      <c r="H72" s="140">
        <v>630.52</v>
      </c>
      <c r="I72" s="140">
        <v>628</v>
      </c>
      <c r="J72" s="140">
        <v>636.12</v>
      </c>
      <c r="K72" s="140">
        <v>640.62</v>
      </c>
      <c r="L72" s="140">
        <v>641.72</v>
      </c>
      <c r="M72" s="140">
        <v>640.72</v>
      </c>
      <c r="N72" s="140">
        <v>640.33000000000004</v>
      </c>
      <c r="O72" s="140">
        <v>642.01</v>
      </c>
      <c r="P72" s="140">
        <v>639.09</v>
      </c>
      <c r="Q72" s="140">
        <v>637.89</v>
      </c>
      <c r="R72" s="129"/>
      <c r="S72" s="134"/>
      <c r="T72" s="129"/>
      <c r="U72" s="125"/>
      <c r="V72" s="125"/>
      <c r="W72" s="125"/>
      <c r="X72" s="125"/>
    </row>
    <row r="73" spans="1:24" ht="15.75">
      <c r="A73" s="114"/>
      <c r="B73" s="89"/>
      <c r="D73" s="85" t="s">
        <v>0</v>
      </c>
      <c r="E73" s="92"/>
      <c r="K73" s="140"/>
      <c r="L73" s="140"/>
      <c r="M73" s="140"/>
      <c r="N73" s="140"/>
      <c r="O73" s="140"/>
      <c r="P73" s="140"/>
      <c r="Q73" s="140"/>
      <c r="R73" s="129"/>
      <c r="S73" s="134"/>
      <c r="T73" s="129"/>
      <c r="U73" s="125"/>
      <c r="V73" s="125"/>
      <c r="W73" s="125"/>
      <c r="X73" s="125"/>
    </row>
    <row r="74" spans="1:24" ht="15.75">
      <c r="A74" s="114"/>
      <c r="B74" s="89"/>
      <c r="D74" s="85" t="s">
        <v>549</v>
      </c>
      <c r="E74" s="92"/>
      <c r="F74" s="140"/>
      <c r="G74" s="140"/>
      <c r="H74" s="140"/>
      <c r="I74" s="140"/>
      <c r="J74" s="140"/>
      <c r="K74" s="140"/>
      <c r="L74" s="140"/>
      <c r="M74" s="140"/>
      <c r="N74" s="140"/>
      <c r="O74" s="140"/>
      <c r="P74" s="140"/>
      <c r="Q74" s="140"/>
      <c r="R74" s="129"/>
      <c r="S74" s="134"/>
      <c r="T74" s="129"/>
      <c r="U74" s="125"/>
      <c r="V74" s="125"/>
      <c r="W74" s="125"/>
      <c r="X74" s="125"/>
    </row>
    <row r="75" spans="1:24" ht="15.75">
      <c r="A75" s="114"/>
      <c r="B75" s="89"/>
      <c r="D75" s="85"/>
      <c r="E75" s="92"/>
      <c r="F75" s="140"/>
      <c r="G75" s="140"/>
      <c r="H75" s="140"/>
      <c r="I75" s="140"/>
      <c r="J75" s="140"/>
      <c r="K75" s="140"/>
      <c r="L75" s="140"/>
      <c r="M75" s="140"/>
      <c r="N75" s="140"/>
      <c r="O75" s="140"/>
      <c r="P75" s="140"/>
      <c r="Q75" s="140"/>
      <c r="R75" s="129"/>
      <c r="S75" s="134"/>
      <c r="T75" s="129"/>
      <c r="U75" s="125"/>
      <c r="V75" s="125"/>
      <c r="W75" s="125"/>
      <c r="X75" s="125"/>
    </row>
    <row r="76" spans="1:24" ht="15.75">
      <c r="A76" s="114"/>
      <c r="B76" s="89" t="s">
        <v>85</v>
      </c>
      <c r="D76" s="85" t="s">
        <v>1</v>
      </c>
      <c r="E76" s="139" t="s">
        <v>84</v>
      </c>
      <c r="F76" s="91">
        <v>2736.35</v>
      </c>
      <c r="G76" s="91">
        <v>2730.3</v>
      </c>
      <c r="H76" s="91">
        <v>2726.8</v>
      </c>
      <c r="I76" s="91">
        <v>2720</v>
      </c>
      <c r="J76" s="91">
        <v>2723.2</v>
      </c>
      <c r="K76" s="138">
        <v>2733.4</v>
      </c>
      <c r="L76" s="138">
        <v>2742.2</v>
      </c>
      <c r="M76" s="138">
        <v>2749</v>
      </c>
      <c r="N76" s="138">
        <v>2747.7</v>
      </c>
      <c r="O76" s="138">
        <v>2745.45</v>
      </c>
      <c r="P76" s="138">
        <v>2740.2</v>
      </c>
      <c r="Q76" s="138">
        <v>2735.65</v>
      </c>
      <c r="R76" s="129"/>
      <c r="S76" s="134"/>
      <c r="T76" s="129"/>
      <c r="U76" s="125"/>
      <c r="V76" s="125"/>
      <c r="W76" s="125"/>
      <c r="X76" s="125"/>
    </row>
    <row r="77" spans="1:24" ht="15.75">
      <c r="A77" s="114"/>
      <c r="B77" s="89"/>
      <c r="D77" s="85" t="s">
        <v>0</v>
      </c>
      <c r="E77" s="92"/>
      <c r="K77" s="91"/>
      <c r="L77" s="91"/>
      <c r="M77" s="91"/>
      <c r="N77" s="91"/>
      <c r="O77" s="91"/>
      <c r="P77" s="91"/>
      <c r="Q77" s="91"/>
      <c r="R77" s="5"/>
      <c r="S77" s="90"/>
      <c r="T77" s="91"/>
      <c r="U77" s="125"/>
      <c r="V77" s="125"/>
      <c r="W77" s="125"/>
      <c r="X77" s="125"/>
    </row>
    <row r="78" spans="1:24" ht="15.75">
      <c r="A78" s="114"/>
      <c r="B78" s="89"/>
      <c r="D78" s="85" t="s">
        <v>549</v>
      </c>
      <c r="E78" s="92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5"/>
      <c r="S78" s="90"/>
      <c r="T78" s="91"/>
      <c r="U78" s="125"/>
      <c r="V78" s="125"/>
      <c r="W78" s="125"/>
      <c r="X78" s="125"/>
    </row>
    <row r="79" spans="1:24" ht="15.75">
      <c r="A79" s="114"/>
      <c r="B79" s="89"/>
      <c r="D79" s="85"/>
      <c r="E79" s="92"/>
      <c r="F79" s="91"/>
      <c r="G79" s="91"/>
      <c r="H79" s="91"/>
      <c r="I79" s="91"/>
      <c r="J79" s="91"/>
      <c r="K79" s="91"/>
      <c r="L79" s="91"/>
      <c r="M79" s="91"/>
      <c r="N79" s="91"/>
      <c r="O79" s="91"/>
      <c r="P79" s="91"/>
      <c r="Q79" s="91"/>
      <c r="R79" s="5"/>
      <c r="S79" s="90"/>
      <c r="T79" s="91"/>
      <c r="U79" s="125"/>
      <c r="V79" s="125"/>
      <c r="W79" s="125"/>
      <c r="X79" s="125"/>
    </row>
    <row r="80" spans="1:24" s="80" customFormat="1" ht="31.5">
      <c r="A80" s="137"/>
      <c r="B80" s="89" t="s">
        <v>83</v>
      </c>
      <c r="C80" s="136"/>
      <c r="D80" s="85"/>
      <c r="E80" s="92"/>
      <c r="F80" s="91"/>
      <c r="G80" s="91"/>
      <c r="H80" s="91"/>
      <c r="I80" s="91"/>
      <c r="J80" s="91"/>
      <c r="K80" s="91"/>
      <c r="L80" s="91"/>
      <c r="M80" s="91"/>
      <c r="N80" s="91"/>
      <c r="O80" s="91"/>
      <c r="P80" s="91"/>
      <c r="Q80" s="91"/>
      <c r="R80" s="5"/>
      <c r="S80" s="90"/>
      <c r="T80" s="91"/>
      <c r="U80" s="135"/>
      <c r="V80" s="135"/>
      <c r="W80" s="135"/>
      <c r="X80" s="135"/>
    </row>
    <row r="81" spans="1:24" ht="15.75">
      <c r="A81" s="114">
        <v>8</v>
      </c>
      <c r="B81" s="89" t="s">
        <v>82</v>
      </c>
      <c r="D81" s="85"/>
      <c r="E81" s="92"/>
      <c r="F81" s="129"/>
      <c r="G81" s="129"/>
      <c r="H81" s="129"/>
      <c r="I81" s="129"/>
      <c r="J81" s="129"/>
      <c r="K81" s="129"/>
      <c r="L81" s="129"/>
      <c r="M81" s="129"/>
      <c r="N81" s="129"/>
      <c r="O81" s="129"/>
      <c r="P81" s="129"/>
      <c r="Q81" s="129"/>
      <c r="R81" s="129"/>
      <c r="S81" s="134"/>
      <c r="T81" s="129"/>
      <c r="U81" s="125"/>
      <c r="V81" s="125"/>
      <c r="W81" s="125"/>
      <c r="X81" s="125"/>
    </row>
    <row r="82" spans="1:24" ht="15.75">
      <c r="A82" s="114"/>
      <c r="B82" s="89" t="s">
        <v>11</v>
      </c>
      <c r="D82" s="85" t="s">
        <v>1</v>
      </c>
      <c r="E82" s="92" t="s">
        <v>2</v>
      </c>
      <c r="F82" s="91">
        <v>247.26900000000001</v>
      </c>
      <c r="G82" s="91">
        <v>257.32600000000002</v>
      </c>
      <c r="H82" s="91">
        <v>234.76599999999999</v>
      </c>
      <c r="I82" s="91">
        <v>257.459</v>
      </c>
      <c r="J82" s="91">
        <v>245.346</v>
      </c>
      <c r="K82" s="91">
        <v>99.081000000000003</v>
      </c>
      <c r="L82" s="91">
        <v>229.7</v>
      </c>
      <c r="M82" s="91">
        <v>232.70599999999999</v>
      </c>
      <c r="N82" s="91">
        <v>105.44199999999999</v>
      </c>
      <c r="O82" s="91">
        <v>176.048</v>
      </c>
      <c r="P82" s="91">
        <v>142.89599999999999</v>
      </c>
      <c r="Q82" s="91">
        <v>266.52600000000001</v>
      </c>
      <c r="R82" s="3">
        <f>SUM(F82:Q82)</f>
        <v>2494.5650000000001</v>
      </c>
      <c r="S82" s="4">
        <f>R82/12</f>
        <v>207.88041666666666</v>
      </c>
      <c r="T82" s="3">
        <f>MAX(F82:Q82)</f>
        <v>266.52600000000001</v>
      </c>
      <c r="U82" s="125"/>
      <c r="V82" s="125"/>
      <c r="W82" s="125"/>
      <c r="X82" s="125"/>
    </row>
    <row r="83" spans="1:24" ht="15.75">
      <c r="A83" s="114"/>
      <c r="B83" s="89"/>
      <c r="D83" s="85" t="s">
        <v>0</v>
      </c>
      <c r="E83" s="92"/>
      <c r="F83" s="91">
        <v>248.63300000000001</v>
      </c>
      <c r="G83" s="91">
        <v>226.75200000000001</v>
      </c>
      <c r="H83" s="91">
        <v>249.43100000000001</v>
      </c>
      <c r="I83" s="91">
        <v>217.41300000000001</v>
      </c>
      <c r="J83" s="91">
        <v>236.16</v>
      </c>
      <c r="K83" s="91">
        <v>238.11199999999999</v>
      </c>
      <c r="L83" s="91">
        <f>1416.3/6</f>
        <v>236.04999999999998</v>
      </c>
      <c r="M83" s="91">
        <f t="shared" ref="M83:Q83" si="7">1416.3/6</f>
        <v>236.04999999999998</v>
      </c>
      <c r="N83" s="91">
        <f t="shared" si="7"/>
        <v>236.04999999999998</v>
      </c>
      <c r="O83" s="91">
        <f t="shared" si="7"/>
        <v>236.04999999999998</v>
      </c>
      <c r="P83" s="91">
        <f t="shared" si="7"/>
        <v>236.04999999999998</v>
      </c>
      <c r="Q83" s="91">
        <f t="shared" si="7"/>
        <v>236.04999999999998</v>
      </c>
      <c r="R83" s="3">
        <f>SUM(F83:Q83)</f>
        <v>2832.8010000000008</v>
      </c>
      <c r="S83" s="4">
        <f>R83/12</f>
        <v>236.06675000000007</v>
      </c>
      <c r="T83" s="3">
        <f>MAX(F83:Q83)</f>
        <v>249.43100000000001</v>
      </c>
      <c r="U83" s="125"/>
      <c r="V83" s="125"/>
      <c r="W83" s="125"/>
      <c r="X83" s="125"/>
    </row>
    <row r="84" spans="1:24" ht="15.75">
      <c r="A84" s="114"/>
      <c r="B84" s="89"/>
      <c r="D84" s="85" t="s">
        <v>549</v>
      </c>
      <c r="E84" s="92"/>
      <c r="F84" s="91">
        <v>213.44</v>
      </c>
      <c r="G84" s="91">
        <v>251.42099999999999</v>
      </c>
      <c r="H84" s="91">
        <v>243.31100000000001</v>
      </c>
      <c r="I84" s="91">
        <v>236.922</v>
      </c>
      <c r="J84" s="91">
        <v>256.92200000000003</v>
      </c>
      <c r="K84" s="91">
        <v>229.28</v>
      </c>
      <c r="L84" s="91">
        <v>251.98400000000001</v>
      </c>
      <c r="M84" s="91">
        <v>239.43</v>
      </c>
      <c r="N84" s="91">
        <v>250</v>
      </c>
      <c r="O84" s="91">
        <v>264.94600000000003</v>
      </c>
      <c r="P84" s="91">
        <v>238.77500000000001</v>
      </c>
      <c r="Q84" s="91">
        <v>251.98400000000001</v>
      </c>
      <c r="R84" s="3">
        <f>SUM(F84:Q84)</f>
        <v>2928.415</v>
      </c>
      <c r="S84" s="4">
        <f>R84/12</f>
        <v>244.03458333333333</v>
      </c>
      <c r="T84" s="3">
        <f>MAX(F84:Q84)</f>
        <v>264.94600000000003</v>
      </c>
      <c r="U84" s="125"/>
      <c r="V84" s="125"/>
      <c r="W84" s="125"/>
      <c r="X84" s="125"/>
    </row>
    <row r="85" spans="1:24" ht="15.75">
      <c r="A85" s="114"/>
      <c r="B85" s="89"/>
      <c r="D85" s="85"/>
      <c r="E85" s="92"/>
      <c r="F85" s="133"/>
      <c r="G85" s="133"/>
      <c r="H85" s="133"/>
      <c r="I85" s="133"/>
      <c r="J85" s="133"/>
      <c r="K85" s="133"/>
      <c r="L85" s="133"/>
      <c r="M85" s="133"/>
      <c r="N85" s="133"/>
      <c r="O85" s="133"/>
      <c r="P85" s="133"/>
      <c r="Q85" s="133"/>
      <c r="R85" s="186"/>
      <c r="S85" s="186"/>
      <c r="T85" s="126"/>
      <c r="U85" s="125"/>
      <c r="V85" s="125"/>
      <c r="W85" s="125"/>
      <c r="X85" s="125"/>
    </row>
    <row r="86" spans="1:24" ht="31.5">
      <c r="A86" s="114"/>
      <c r="B86" s="89" t="s">
        <v>65</v>
      </c>
      <c r="D86" s="85" t="s">
        <v>1</v>
      </c>
      <c r="E86" s="92" t="s">
        <v>57</v>
      </c>
      <c r="F86" s="103">
        <f t="shared" ref="F86:Q86" si="8">(F82/(1-9.5%))/(0.42*24*F$10)*100</f>
        <v>90.352319565026747</v>
      </c>
      <c r="G86" s="103">
        <f t="shared" si="8"/>
        <v>90.994022512468433</v>
      </c>
      <c r="H86" s="103">
        <f t="shared" si="8"/>
        <v>85.783711888684266</v>
      </c>
      <c r="I86" s="103">
        <f t="shared" si="8"/>
        <v>91.041053146738392</v>
      </c>
      <c r="J86" s="103">
        <f t="shared" si="8"/>
        <v>86.757729290254687</v>
      </c>
      <c r="K86" s="103">
        <f t="shared" si="8"/>
        <v>36.204288345172323</v>
      </c>
      <c r="L86" s="103">
        <f t="shared" si="8"/>
        <v>81.225087908388559</v>
      </c>
      <c r="M86" s="103">
        <f t="shared" si="8"/>
        <v>85.030985997836822</v>
      </c>
      <c r="N86" s="103">
        <f t="shared" si="8"/>
        <v>37.28574540372793</v>
      </c>
      <c r="O86" s="103">
        <f t="shared" si="8"/>
        <v>62.253000766634692</v>
      </c>
      <c r="P86" s="103">
        <f t="shared" si="8"/>
        <v>55.943924531138414</v>
      </c>
      <c r="Q86" s="103">
        <f t="shared" si="8"/>
        <v>94.247269394302009</v>
      </c>
      <c r="R86" s="103"/>
      <c r="S86" s="12"/>
      <c r="T86" s="8"/>
      <c r="U86" s="125"/>
      <c r="V86" s="125"/>
      <c r="W86" s="125"/>
      <c r="X86" s="125"/>
    </row>
    <row r="87" spans="1:24" ht="15.75">
      <c r="A87" s="114"/>
      <c r="B87" s="89"/>
      <c r="D87" s="85" t="s">
        <v>0</v>
      </c>
      <c r="E87" s="92"/>
      <c r="F87" s="103">
        <f t="shared" ref="F87:Q87" si="9">(F83/(1-9.5%))/(0.42*24*F$10)*100</f>
        <v>90.850726417024759</v>
      </c>
      <c r="G87" s="103">
        <f t="shared" si="9"/>
        <v>80.18263445103581</v>
      </c>
      <c r="H87" s="103">
        <f t="shared" si="9"/>
        <v>91.142316349498685</v>
      </c>
      <c r="I87" s="103">
        <f t="shared" si="9"/>
        <v>76.880235252183198</v>
      </c>
      <c r="J87" s="103">
        <f t="shared" si="9"/>
        <v>83.509433001502146</v>
      </c>
      <c r="K87" s="103">
        <f t="shared" si="9"/>
        <v>87.006343359934519</v>
      </c>
      <c r="L87" s="103">
        <f t="shared" si="9"/>
        <v>83.470535484436752</v>
      </c>
      <c r="M87" s="103">
        <f t="shared" si="9"/>
        <v>86.252886667251317</v>
      </c>
      <c r="N87" s="103">
        <f t="shared" si="9"/>
        <v>83.470535484436752</v>
      </c>
      <c r="O87" s="103">
        <f t="shared" si="9"/>
        <v>83.470535484436752</v>
      </c>
      <c r="P87" s="103">
        <f t="shared" si="9"/>
        <v>92.413807143483538</v>
      </c>
      <c r="Q87" s="103">
        <f t="shared" si="9"/>
        <v>83.470535484436752</v>
      </c>
      <c r="R87" s="103"/>
      <c r="S87" s="12"/>
      <c r="T87" s="8"/>
      <c r="U87" s="125"/>
      <c r="V87" s="125"/>
      <c r="W87" s="125"/>
      <c r="X87" s="125"/>
    </row>
    <row r="88" spans="1:24" ht="15.75">
      <c r="A88" s="114"/>
      <c r="B88" s="89"/>
      <c r="D88" s="85" t="s">
        <v>549</v>
      </c>
      <c r="E88" s="92"/>
      <c r="F88" s="103">
        <f>(F84/(1-9%))/(0.42*24*F$10)*100</f>
        <v>77.562648991220414</v>
      </c>
      <c r="G88" s="103">
        <f t="shared" ref="G88:Q88" si="10">(G84/(1-9%))/(0.42*24*G$10)*100</f>
        <v>88.417438935872099</v>
      </c>
      <c r="H88" s="103">
        <f t="shared" si="10"/>
        <v>88.417567881853614</v>
      </c>
      <c r="I88" s="103">
        <f t="shared" si="10"/>
        <v>83.31856315727282</v>
      </c>
      <c r="J88" s="103">
        <f t="shared" si="10"/>
        <v>90.351980328938851</v>
      </c>
      <c r="K88" s="103">
        <f t="shared" si="10"/>
        <v>83.3187976045119</v>
      </c>
      <c r="L88" s="103">
        <f t="shared" si="10"/>
        <v>88.615429629254521</v>
      </c>
      <c r="M88" s="103">
        <f t="shared" si="10"/>
        <v>87.007238792953075</v>
      </c>
      <c r="N88" s="103">
        <f t="shared" si="10"/>
        <v>87.917714645825257</v>
      </c>
      <c r="O88" s="103">
        <f t="shared" si="10"/>
        <v>93.17378729821128</v>
      </c>
      <c r="P88" s="103">
        <f t="shared" si="10"/>
        <v>92.967017393037793</v>
      </c>
      <c r="Q88" s="103">
        <f t="shared" si="10"/>
        <v>88.615429629254521</v>
      </c>
      <c r="R88" s="103"/>
      <c r="S88" s="12"/>
      <c r="T88" s="5"/>
      <c r="U88" s="125"/>
      <c r="V88" s="125"/>
      <c r="W88" s="125"/>
      <c r="X88" s="125"/>
    </row>
    <row r="89" spans="1:24" ht="15.75">
      <c r="A89" s="114"/>
      <c r="B89" s="89"/>
      <c r="D89" s="85"/>
      <c r="E89" s="92"/>
      <c r="F89" s="133"/>
      <c r="G89" s="133"/>
      <c r="H89" s="133"/>
      <c r="I89" s="133"/>
      <c r="J89" s="133"/>
      <c r="K89" s="133"/>
      <c r="L89" s="133"/>
      <c r="M89" s="133"/>
      <c r="N89" s="133"/>
      <c r="O89" s="133"/>
      <c r="P89" s="133"/>
      <c r="Q89" s="133"/>
      <c r="R89" s="133"/>
      <c r="S89" s="132"/>
      <c r="T89" s="126"/>
      <c r="U89" s="125"/>
      <c r="V89" s="125"/>
      <c r="W89" s="125"/>
      <c r="X89" s="125"/>
    </row>
    <row r="90" spans="1:24" ht="15.75">
      <c r="A90" s="114">
        <v>9</v>
      </c>
      <c r="B90" s="89" t="s">
        <v>81</v>
      </c>
      <c r="D90" s="85"/>
      <c r="E90" s="92"/>
      <c r="F90" s="133"/>
      <c r="G90" s="133"/>
      <c r="H90" s="133"/>
      <c r="I90" s="133"/>
      <c r="J90" s="133"/>
      <c r="K90" s="133"/>
      <c r="L90" s="133"/>
      <c r="M90" s="133"/>
      <c r="N90" s="133"/>
      <c r="O90" s="133"/>
      <c r="P90" s="133"/>
      <c r="Q90" s="133"/>
      <c r="R90" s="133"/>
      <c r="S90" s="132"/>
      <c r="T90" s="126"/>
      <c r="U90" s="125"/>
      <c r="V90" s="125"/>
      <c r="W90" s="125"/>
      <c r="X90" s="125"/>
    </row>
    <row r="91" spans="1:24" ht="15.75">
      <c r="A91" s="114"/>
      <c r="B91" s="89" t="s">
        <v>11</v>
      </c>
      <c r="D91" s="85" t="s">
        <v>1</v>
      </c>
      <c r="E91" s="92" t="s">
        <v>2</v>
      </c>
      <c r="F91" s="91">
        <v>295.61700000000002</v>
      </c>
      <c r="G91" s="91">
        <v>313.13</v>
      </c>
      <c r="H91" s="91">
        <v>283.041</v>
      </c>
      <c r="I91" s="91">
        <v>236.005</v>
      </c>
      <c r="J91" s="91">
        <v>271.613</v>
      </c>
      <c r="K91" s="91">
        <v>259.76499999999999</v>
      </c>
      <c r="L91" s="106">
        <v>282.68200000000002</v>
      </c>
      <c r="M91" s="106">
        <v>237.821</v>
      </c>
      <c r="N91" s="106">
        <v>295.68799999999999</v>
      </c>
      <c r="O91" s="106">
        <v>302.98899999999998</v>
      </c>
      <c r="P91" s="106">
        <v>278.733</v>
      </c>
      <c r="Q91" s="106">
        <v>306.815</v>
      </c>
      <c r="R91" s="3">
        <f>SUM(F91:Q91)</f>
        <v>3363.8990000000008</v>
      </c>
      <c r="S91" s="4">
        <f>R91/12</f>
        <v>280.32491666666675</v>
      </c>
      <c r="T91" s="3">
        <f>MAX(F91:Q91)</f>
        <v>313.13</v>
      </c>
      <c r="U91" s="125"/>
      <c r="V91" s="125"/>
      <c r="W91" s="125"/>
      <c r="X91" s="125"/>
    </row>
    <row r="92" spans="1:24" ht="15.75">
      <c r="A92" s="114"/>
      <c r="B92" s="89"/>
      <c r="D92" s="85" t="s">
        <v>0</v>
      </c>
      <c r="E92" s="92"/>
      <c r="F92" s="91">
        <v>296.48599999999999</v>
      </c>
      <c r="G92" s="91">
        <v>307.71100000000001</v>
      </c>
      <c r="H92" s="91">
        <v>288.28300000000002</v>
      </c>
      <c r="I92" s="91">
        <v>287.79399999999998</v>
      </c>
      <c r="J92" s="91">
        <v>230.131</v>
      </c>
      <c r="K92" s="91">
        <v>253.02799999999999</v>
      </c>
      <c r="L92" s="106">
        <v>287.91800000000001</v>
      </c>
      <c r="M92" s="106">
        <v>273.988</v>
      </c>
      <c r="N92" s="106">
        <f>1100.66/4</f>
        <v>275.16500000000002</v>
      </c>
      <c r="O92" s="106">
        <f t="shared" ref="O92:Q92" si="11">1100.66/4</f>
        <v>275.16500000000002</v>
      </c>
      <c r="P92" s="106">
        <f t="shared" si="11"/>
        <v>275.16500000000002</v>
      </c>
      <c r="Q92" s="106">
        <f t="shared" si="11"/>
        <v>275.16500000000002</v>
      </c>
      <c r="R92" s="3">
        <f>SUM(F92:Q92)</f>
        <v>3325.9989999999998</v>
      </c>
      <c r="S92" s="4">
        <f>R92/12</f>
        <v>277.16658333333334</v>
      </c>
      <c r="T92" s="3">
        <f>MAX(F92:Q92)</f>
        <v>307.71100000000001</v>
      </c>
      <c r="U92" s="125"/>
      <c r="V92" s="125"/>
      <c r="W92" s="125"/>
      <c r="X92" s="125"/>
    </row>
    <row r="93" spans="1:24" ht="15.75">
      <c r="A93" s="114"/>
      <c r="B93" s="89"/>
      <c r="D93" s="85" t="s">
        <v>549</v>
      </c>
      <c r="E93" s="92"/>
      <c r="F93" s="91">
        <f>255*(1-0.105)</f>
        <v>228.22499999999999</v>
      </c>
      <c r="G93" s="91">
        <f>315*(1-0.105)</f>
        <v>281.92500000000001</v>
      </c>
      <c r="H93" s="91">
        <f>265*(1-0.105)</f>
        <v>237.17500000000001</v>
      </c>
      <c r="I93" s="91">
        <f>285*(1-0.105)</f>
        <v>255.07500000000002</v>
      </c>
      <c r="J93" s="91">
        <f>279*(1-0.105)</f>
        <v>249.70500000000001</v>
      </c>
      <c r="K93" s="91">
        <f>281*(1-0.105)</f>
        <v>251.495</v>
      </c>
      <c r="L93" s="91">
        <f>295*(1-0.105)</f>
        <v>264.02499999999998</v>
      </c>
      <c r="M93" s="91">
        <f>285*(1-0.105)</f>
        <v>255.07500000000002</v>
      </c>
      <c r="N93" s="91">
        <f>315*(1-0.105)</f>
        <v>281.92500000000001</v>
      </c>
      <c r="O93" s="91">
        <f>322*(1-0.105)</f>
        <v>288.19</v>
      </c>
      <c r="P93" s="91">
        <f>301*(1-0.105)</f>
        <v>269.39499999999998</v>
      </c>
      <c r="Q93" s="91">
        <f>322*(1-0.105)</f>
        <v>288.19</v>
      </c>
      <c r="R93" s="3">
        <f>SUM(F93:Q93)</f>
        <v>3150.4</v>
      </c>
      <c r="S93" s="4">
        <f>R93/12</f>
        <v>262.53333333333336</v>
      </c>
      <c r="T93" s="3">
        <f>MAX(F93:Q93)</f>
        <v>288.19</v>
      </c>
      <c r="U93" s="125"/>
      <c r="V93" s="125"/>
      <c r="W93" s="125"/>
      <c r="X93" s="125"/>
    </row>
    <row r="94" spans="1:24" ht="15.75">
      <c r="A94" s="114"/>
      <c r="B94" s="89"/>
      <c r="D94" s="85"/>
      <c r="E94" s="92"/>
      <c r="F94" s="133"/>
      <c r="G94" s="133"/>
      <c r="H94" s="133"/>
      <c r="I94" s="133"/>
      <c r="J94" s="133"/>
      <c r="K94" s="133"/>
      <c r="L94" s="133"/>
      <c r="M94" s="133"/>
      <c r="N94" s="133"/>
      <c r="O94" s="133"/>
      <c r="P94" s="133"/>
      <c r="Q94" s="133"/>
      <c r="R94" s="133"/>
      <c r="S94" s="132"/>
      <c r="T94" s="126"/>
      <c r="U94" s="125"/>
      <c r="V94" s="125"/>
      <c r="W94" s="125"/>
      <c r="X94" s="125"/>
    </row>
    <row r="95" spans="1:24" ht="31.5">
      <c r="A95" s="114"/>
      <c r="B95" s="89" t="s">
        <v>65</v>
      </c>
      <c r="D95" s="85" t="s">
        <v>1</v>
      </c>
      <c r="E95" s="92" t="s">
        <v>57</v>
      </c>
      <c r="F95" s="127">
        <v>99.727585620597523</v>
      </c>
      <c r="G95" s="127">
        <v>102.22831916444012</v>
      </c>
      <c r="H95" s="127">
        <v>95.485183385960653</v>
      </c>
      <c r="I95" s="127">
        <v>77.048989555501578</v>
      </c>
      <c r="J95" s="127">
        <v>88.67401020160311</v>
      </c>
      <c r="K95" s="127">
        <v>87.632742288073842</v>
      </c>
      <c r="L95" s="127">
        <v>92.288073840174889</v>
      </c>
      <c r="M95" s="127">
        <v>80.266456157396163</v>
      </c>
      <c r="N95" s="127">
        <f t="shared" ref="N95:Q96" si="12">N91/(0.46*24*N$10)*100</f>
        <v>86.397849462365585</v>
      </c>
      <c r="O95" s="127">
        <f t="shared" si="12"/>
        <v>88.53114773258531</v>
      </c>
      <c r="P95" s="127">
        <f t="shared" si="12"/>
        <v>90.169836956521749</v>
      </c>
      <c r="Q95" s="127">
        <f t="shared" si="12"/>
        <v>89.649076671341746</v>
      </c>
      <c r="R95" s="8"/>
      <c r="S95" s="12"/>
      <c r="T95" s="8"/>
      <c r="U95" s="125"/>
      <c r="V95" s="125"/>
      <c r="W95" s="125"/>
      <c r="X95" s="125"/>
    </row>
    <row r="96" spans="1:24" ht="15.75">
      <c r="A96" s="114"/>
      <c r="B96" s="89"/>
      <c r="D96" s="85" t="s">
        <v>0</v>
      </c>
      <c r="E96" s="92"/>
      <c r="F96" s="131">
        <f t="shared" ref="F96:M96" si="13">F92/(0.46*24*F$10)*100</f>
        <v>89.518719806763272</v>
      </c>
      <c r="G96" s="131">
        <f t="shared" si="13"/>
        <v>89.910881252921925</v>
      </c>
      <c r="H96" s="131">
        <f t="shared" si="13"/>
        <v>87.041968599033808</v>
      </c>
      <c r="I96" s="131">
        <f t="shared" si="13"/>
        <v>84.09128097241701</v>
      </c>
      <c r="J96" s="131">
        <f t="shared" si="13"/>
        <v>67.242578307620377</v>
      </c>
      <c r="K96" s="131">
        <f t="shared" si="13"/>
        <v>76.397342995169069</v>
      </c>
      <c r="L96" s="131">
        <f t="shared" si="13"/>
        <v>84.127512856474979</v>
      </c>
      <c r="M96" s="131">
        <f t="shared" si="13"/>
        <v>82.725845410628011</v>
      </c>
      <c r="N96" s="131">
        <f t="shared" si="12"/>
        <v>80.401180458158024</v>
      </c>
      <c r="O96" s="131">
        <f t="shared" si="12"/>
        <v>80.401180458158024</v>
      </c>
      <c r="P96" s="131">
        <f t="shared" si="12"/>
        <v>89.015592650103528</v>
      </c>
      <c r="Q96" s="131">
        <f t="shared" si="12"/>
        <v>80.401180458158024</v>
      </c>
      <c r="R96" s="8"/>
      <c r="S96" s="12"/>
      <c r="T96" s="8"/>
      <c r="U96" s="125"/>
      <c r="V96" s="125"/>
      <c r="W96" s="125"/>
      <c r="X96" s="125"/>
    </row>
    <row r="97" spans="1:24" ht="15.75">
      <c r="A97" s="114"/>
      <c r="B97" s="89"/>
      <c r="D97" s="85" t="s">
        <v>549</v>
      </c>
      <c r="E97" s="92"/>
      <c r="F97" s="127">
        <v>85</v>
      </c>
      <c r="G97" s="127">
        <v>85</v>
      </c>
      <c r="H97" s="127">
        <v>85</v>
      </c>
      <c r="I97" s="127">
        <v>85</v>
      </c>
      <c r="J97" s="127">
        <v>85</v>
      </c>
      <c r="K97" s="127">
        <v>85</v>
      </c>
      <c r="L97" s="127">
        <v>85</v>
      </c>
      <c r="M97" s="127">
        <v>85</v>
      </c>
      <c r="N97" s="127">
        <v>85</v>
      </c>
      <c r="O97" s="127">
        <v>85</v>
      </c>
      <c r="P97" s="127">
        <v>85</v>
      </c>
      <c r="Q97" s="127">
        <v>85</v>
      </c>
      <c r="R97" s="8"/>
      <c r="S97" s="12"/>
      <c r="T97" s="5"/>
      <c r="U97" s="125"/>
      <c r="V97" s="125"/>
      <c r="W97" s="125"/>
      <c r="X97" s="125"/>
    </row>
    <row r="98" spans="1:24" ht="15.75">
      <c r="A98" s="114"/>
      <c r="B98" s="89" t="s">
        <v>551</v>
      </c>
      <c r="D98" s="85"/>
      <c r="E98" s="92"/>
      <c r="F98" s="91"/>
      <c r="G98" s="91"/>
      <c r="H98" s="91"/>
      <c r="I98" s="91"/>
      <c r="J98" s="91"/>
      <c r="K98" s="91"/>
      <c r="L98" s="91"/>
      <c r="M98" s="91"/>
      <c r="N98" s="91"/>
      <c r="O98" s="91"/>
      <c r="P98" s="91"/>
      <c r="Q98" s="91"/>
      <c r="R98" s="5"/>
      <c r="S98" s="90"/>
      <c r="T98" s="91"/>
      <c r="U98" s="125"/>
      <c r="V98" s="125"/>
      <c r="W98" s="125"/>
      <c r="X98" s="125"/>
    </row>
    <row r="99" spans="1:24" ht="15.75">
      <c r="A99" s="114">
        <v>10</v>
      </c>
      <c r="B99" s="89" t="s">
        <v>80</v>
      </c>
      <c r="D99" s="85"/>
      <c r="E99" s="92"/>
      <c r="F99" s="91"/>
      <c r="G99" s="91"/>
      <c r="H99" s="91"/>
      <c r="I99" s="91"/>
      <c r="J99" s="91"/>
      <c r="K99" s="91"/>
      <c r="L99" s="91"/>
      <c r="M99" s="91"/>
      <c r="N99" s="91"/>
      <c r="O99" s="91"/>
      <c r="P99" s="91"/>
      <c r="Q99" s="91"/>
      <c r="R99" s="5"/>
      <c r="S99" s="90"/>
      <c r="T99" s="91"/>
      <c r="U99" s="125"/>
      <c r="V99" s="125"/>
      <c r="W99" s="125"/>
      <c r="X99" s="125"/>
    </row>
    <row r="100" spans="1:24" ht="15.75">
      <c r="A100" s="114"/>
      <c r="B100" s="89" t="s">
        <v>75</v>
      </c>
      <c r="D100" s="85" t="s">
        <v>1</v>
      </c>
      <c r="E100" s="92" t="s">
        <v>2</v>
      </c>
      <c r="F100" s="91"/>
      <c r="G100" s="91"/>
      <c r="H100" s="91"/>
      <c r="I100" s="91"/>
      <c r="J100" s="91"/>
      <c r="K100" s="91"/>
      <c r="L100" s="91"/>
      <c r="M100" s="91"/>
      <c r="N100" s="91"/>
      <c r="O100" s="91"/>
      <c r="P100" s="91"/>
      <c r="Q100" s="91"/>
      <c r="R100" s="5"/>
      <c r="S100" s="90"/>
      <c r="T100" s="91"/>
      <c r="U100" s="125"/>
      <c r="V100" s="125"/>
      <c r="W100" s="125"/>
      <c r="X100" s="125"/>
    </row>
    <row r="101" spans="1:24" ht="15.75">
      <c r="A101" s="114"/>
      <c r="B101" s="89"/>
      <c r="D101" s="85" t="s">
        <v>0</v>
      </c>
      <c r="E101" s="92"/>
      <c r="F101" s="91"/>
      <c r="G101" s="91"/>
      <c r="H101" s="91"/>
      <c r="I101" s="91"/>
      <c r="J101" s="91"/>
      <c r="K101" s="91"/>
      <c r="L101" s="91"/>
      <c r="M101" s="91"/>
      <c r="N101" s="91"/>
      <c r="O101" s="91"/>
      <c r="P101" s="91"/>
      <c r="Q101" s="91"/>
      <c r="R101" s="5"/>
      <c r="S101" s="90"/>
      <c r="T101" s="91"/>
      <c r="U101" s="125"/>
      <c r="V101" s="125"/>
      <c r="W101" s="125"/>
      <c r="X101" s="125"/>
    </row>
    <row r="102" spans="1:24" ht="15.75">
      <c r="A102" s="114"/>
      <c r="B102" s="89"/>
      <c r="D102" s="85" t="s">
        <v>549</v>
      </c>
      <c r="E102" s="92"/>
      <c r="F102" s="91"/>
      <c r="G102" s="91"/>
      <c r="H102" s="91"/>
      <c r="I102" s="91"/>
      <c r="J102" s="91"/>
      <c r="K102" s="91"/>
      <c r="L102" s="91"/>
      <c r="M102" s="91"/>
      <c r="N102" s="91"/>
      <c r="O102" s="91"/>
      <c r="P102" s="91"/>
      <c r="Q102" s="91"/>
      <c r="R102" s="5"/>
      <c r="S102" s="90"/>
      <c r="T102" s="91"/>
      <c r="U102" s="125"/>
      <c r="V102" s="125"/>
      <c r="W102" s="125"/>
      <c r="X102" s="125"/>
    </row>
    <row r="103" spans="1:24" ht="15.75">
      <c r="A103" s="114"/>
      <c r="B103" s="89"/>
      <c r="D103" s="85"/>
      <c r="E103" s="92"/>
      <c r="F103" s="91"/>
      <c r="G103" s="91"/>
      <c r="H103" s="91"/>
      <c r="I103" s="91"/>
      <c r="J103" s="91"/>
      <c r="K103" s="91"/>
      <c r="L103" s="91"/>
      <c r="M103" s="91"/>
      <c r="N103" s="91"/>
      <c r="O103" s="91"/>
      <c r="P103" s="91"/>
      <c r="Q103" s="91"/>
      <c r="R103" s="5"/>
      <c r="S103" s="90"/>
      <c r="T103" s="91"/>
      <c r="U103" s="125"/>
      <c r="V103" s="125"/>
      <c r="W103" s="125"/>
      <c r="X103" s="125"/>
    </row>
    <row r="104" spans="1:24" ht="15.75">
      <c r="A104" s="114"/>
      <c r="B104" s="89" t="s">
        <v>56</v>
      </c>
      <c r="D104" s="85" t="s">
        <v>1</v>
      </c>
      <c r="E104" s="92" t="s">
        <v>57</v>
      </c>
      <c r="F104" s="128">
        <v>32</v>
      </c>
      <c r="G104" s="128">
        <v>32</v>
      </c>
      <c r="H104" s="128">
        <v>32</v>
      </c>
      <c r="I104" s="128">
        <v>32</v>
      </c>
      <c r="J104" s="128">
        <v>32</v>
      </c>
      <c r="K104" s="128">
        <v>32</v>
      </c>
      <c r="L104" s="128">
        <v>32</v>
      </c>
      <c r="M104" s="128">
        <v>32</v>
      </c>
      <c r="N104" s="128">
        <v>32</v>
      </c>
      <c r="O104" s="128">
        <v>32</v>
      </c>
      <c r="P104" s="128">
        <v>32</v>
      </c>
      <c r="Q104" s="128">
        <v>32</v>
      </c>
      <c r="R104" s="5"/>
      <c r="S104" s="90"/>
      <c r="T104" s="91"/>
      <c r="U104" s="125"/>
      <c r="V104" s="125"/>
      <c r="W104" s="125"/>
      <c r="X104" s="125"/>
    </row>
    <row r="105" spans="1:24" ht="15.75">
      <c r="A105" s="114"/>
      <c r="B105" s="89"/>
      <c r="D105" s="85" t="s">
        <v>0</v>
      </c>
      <c r="E105" s="92"/>
      <c r="F105" s="128">
        <v>32</v>
      </c>
      <c r="G105" s="128">
        <v>32</v>
      </c>
      <c r="H105" s="128">
        <v>32</v>
      </c>
      <c r="I105" s="128">
        <v>32</v>
      </c>
      <c r="J105" s="128">
        <v>32</v>
      </c>
      <c r="K105" s="128">
        <v>32</v>
      </c>
      <c r="L105" s="128">
        <v>32</v>
      </c>
      <c r="M105" s="128">
        <v>32</v>
      </c>
      <c r="N105" s="128">
        <v>32</v>
      </c>
      <c r="O105" s="128">
        <v>32</v>
      </c>
      <c r="P105" s="128">
        <v>32</v>
      </c>
      <c r="Q105" s="128">
        <v>32</v>
      </c>
      <c r="R105" s="5"/>
      <c r="S105" s="90"/>
      <c r="T105" s="91"/>
      <c r="U105" s="125"/>
      <c r="V105" s="125"/>
      <c r="W105" s="125"/>
      <c r="X105" s="125"/>
    </row>
    <row r="106" spans="1:24" ht="15.75">
      <c r="A106" s="114"/>
      <c r="B106" s="89"/>
      <c r="D106" s="85" t="s">
        <v>549</v>
      </c>
      <c r="E106" s="92"/>
      <c r="F106" s="128">
        <v>32</v>
      </c>
      <c r="G106" s="128">
        <v>32</v>
      </c>
      <c r="H106" s="128">
        <v>32</v>
      </c>
      <c r="I106" s="128">
        <v>32</v>
      </c>
      <c r="J106" s="128">
        <v>32</v>
      </c>
      <c r="K106" s="128">
        <v>32</v>
      </c>
      <c r="L106" s="128">
        <v>32</v>
      </c>
      <c r="M106" s="128">
        <v>32</v>
      </c>
      <c r="N106" s="128">
        <v>32</v>
      </c>
      <c r="O106" s="128">
        <v>32</v>
      </c>
      <c r="P106" s="128">
        <v>32</v>
      </c>
      <c r="Q106" s="128">
        <v>32</v>
      </c>
      <c r="R106" s="5"/>
      <c r="S106" s="90"/>
      <c r="T106" s="91"/>
      <c r="U106" s="125"/>
      <c r="V106" s="125"/>
      <c r="W106" s="125"/>
      <c r="X106" s="125"/>
    </row>
    <row r="107" spans="1:24" ht="15.75">
      <c r="A107" s="114"/>
      <c r="B107" s="89"/>
      <c r="D107" s="85"/>
      <c r="E107" s="349" t="s">
        <v>79</v>
      </c>
      <c r="F107" s="350"/>
      <c r="G107" s="350"/>
      <c r="H107" s="350"/>
      <c r="I107" s="350"/>
      <c r="J107" s="350"/>
      <c r="K107" s="350"/>
      <c r="L107" s="350"/>
      <c r="M107" s="350"/>
      <c r="N107" s="350"/>
      <c r="O107" s="350"/>
      <c r="P107" s="350"/>
      <c r="Q107" s="350"/>
      <c r="R107" s="351"/>
      <c r="S107" s="90"/>
      <c r="T107" s="91"/>
      <c r="U107" s="125"/>
      <c r="V107" s="125"/>
      <c r="W107" s="125"/>
      <c r="X107" s="125"/>
    </row>
    <row r="108" spans="1:24" ht="18.75" customHeight="1">
      <c r="A108" s="114"/>
      <c r="B108" s="89" t="s">
        <v>76</v>
      </c>
      <c r="D108" s="85" t="s">
        <v>1</v>
      </c>
      <c r="E108" s="92" t="s">
        <v>2</v>
      </c>
      <c r="F108" s="103">
        <v>280.06099999999998</v>
      </c>
      <c r="G108" s="103">
        <v>279.94200000000001</v>
      </c>
      <c r="H108" s="103">
        <v>297.375</v>
      </c>
      <c r="I108" s="103">
        <v>266.42899999999997</v>
      </c>
      <c r="J108" s="103">
        <v>119.71</v>
      </c>
      <c r="K108" s="103">
        <v>233.26900000000001</v>
      </c>
      <c r="L108" s="103">
        <v>264.03699999999998</v>
      </c>
      <c r="M108" s="103">
        <v>281.767</v>
      </c>
      <c r="N108" s="103">
        <v>266.06</v>
      </c>
      <c r="O108" s="103">
        <v>274.44400000000002</v>
      </c>
      <c r="P108" s="103">
        <v>242.65799999999999</v>
      </c>
      <c r="Q108" s="103">
        <v>290.62900000000002</v>
      </c>
      <c r="R108" s="3">
        <f>SUM(F108:Q108)</f>
        <v>3096.3809999999999</v>
      </c>
      <c r="S108" s="4">
        <f>R108/12</f>
        <v>258.03174999999999</v>
      </c>
      <c r="T108" s="3">
        <f>MAX(F108:Q108)</f>
        <v>297.375</v>
      </c>
      <c r="U108" s="125"/>
      <c r="V108" s="125"/>
      <c r="W108" s="125"/>
      <c r="X108" s="125"/>
    </row>
    <row r="109" spans="1:24" ht="18.75" customHeight="1">
      <c r="A109" s="114"/>
      <c r="B109" s="89"/>
      <c r="D109" s="85" t="s">
        <v>0</v>
      </c>
      <c r="E109" s="92"/>
      <c r="F109" s="103">
        <v>270.75799999999998</v>
      </c>
      <c r="G109" s="103">
        <v>337.33499999999998</v>
      </c>
      <c r="H109" s="103">
        <v>302.56799999999998</v>
      </c>
      <c r="I109" s="103">
        <v>236.6</v>
      </c>
      <c r="J109" s="103">
        <v>240.77199999999999</v>
      </c>
      <c r="K109" s="103">
        <v>247.48</v>
      </c>
      <c r="L109" s="103">
        <v>252.39699999999999</v>
      </c>
      <c r="M109" s="103">
        <v>260.93700000000001</v>
      </c>
      <c r="N109" s="103">
        <f>1122.18/4</f>
        <v>280.54500000000002</v>
      </c>
      <c r="O109" s="103">
        <f t="shared" ref="O109:Q109" si="14">1122.18/4</f>
        <v>280.54500000000002</v>
      </c>
      <c r="P109" s="103">
        <f t="shared" si="14"/>
        <v>280.54500000000002</v>
      </c>
      <c r="Q109" s="103">
        <f t="shared" si="14"/>
        <v>280.54500000000002</v>
      </c>
      <c r="R109" s="3">
        <f>SUM(F109:Q109)</f>
        <v>3271.027</v>
      </c>
      <c r="S109" s="4">
        <f>R109/12</f>
        <v>272.58558333333332</v>
      </c>
      <c r="T109" s="3">
        <f>MAX(F109:Q109)</f>
        <v>337.33499999999998</v>
      </c>
      <c r="U109" s="125"/>
      <c r="V109" s="125"/>
      <c r="W109" s="125"/>
      <c r="X109" s="125"/>
    </row>
    <row r="110" spans="1:24" ht="18.75" customHeight="1">
      <c r="A110" s="114"/>
      <c r="B110" s="89"/>
      <c r="D110" s="85" t="s">
        <v>549</v>
      </c>
      <c r="E110" s="92"/>
      <c r="F110" s="91">
        <f>5376/12</f>
        <v>448</v>
      </c>
      <c r="G110" s="91">
        <f t="shared" ref="G110:Q110" si="15">5376/12</f>
        <v>448</v>
      </c>
      <c r="H110" s="91">
        <f t="shared" si="15"/>
        <v>448</v>
      </c>
      <c r="I110" s="91">
        <f t="shared" si="15"/>
        <v>448</v>
      </c>
      <c r="J110" s="91">
        <f t="shared" si="15"/>
        <v>448</v>
      </c>
      <c r="K110" s="91">
        <f t="shared" si="15"/>
        <v>448</v>
      </c>
      <c r="L110" s="91">
        <f t="shared" si="15"/>
        <v>448</v>
      </c>
      <c r="M110" s="91">
        <f t="shared" si="15"/>
        <v>448</v>
      </c>
      <c r="N110" s="91">
        <f t="shared" si="15"/>
        <v>448</v>
      </c>
      <c r="O110" s="91">
        <f t="shared" si="15"/>
        <v>448</v>
      </c>
      <c r="P110" s="91">
        <f t="shared" si="15"/>
        <v>448</v>
      </c>
      <c r="Q110" s="91">
        <f t="shared" si="15"/>
        <v>448</v>
      </c>
      <c r="R110" s="3">
        <f>SUM(F110:Q110)</f>
        <v>5376</v>
      </c>
      <c r="S110" s="4">
        <f>R110/12</f>
        <v>448</v>
      </c>
      <c r="T110" s="3">
        <f>MAX(F110:Q110)</f>
        <v>448</v>
      </c>
      <c r="U110" s="125"/>
      <c r="V110" s="125"/>
      <c r="W110" s="125"/>
      <c r="X110" s="125"/>
    </row>
    <row r="111" spans="1:24" ht="13.5" customHeight="1">
      <c r="A111" s="114"/>
      <c r="B111" s="89"/>
      <c r="D111" s="85"/>
      <c r="E111" s="92"/>
      <c r="F111" s="130"/>
      <c r="G111" s="130"/>
      <c r="H111" s="130"/>
      <c r="I111" s="130"/>
      <c r="J111" s="130"/>
      <c r="K111" s="130"/>
      <c r="L111" s="130"/>
      <c r="M111" s="130"/>
      <c r="N111" s="130"/>
      <c r="O111" s="130"/>
      <c r="P111" s="130"/>
      <c r="Q111" s="130"/>
      <c r="R111" s="130"/>
      <c r="S111" s="130"/>
      <c r="T111" s="129"/>
      <c r="U111" s="125"/>
      <c r="V111" s="125"/>
      <c r="W111" s="125"/>
      <c r="X111" s="125"/>
    </row>
    <row r="112" spans="1:24" ht="15.75">
      <c r="A112" s="114"/>
      <c r="B112" s="89"/>
      <c r="D112" s="85"/>
      <c r="E112" s="92"/>
      <c r="F112" s="91"/>
      <c r="G112" s="91"/>
      <c r="H112" s="91"/>
      <c r="I112" s="91"/>
      <c r="J112" s="91"/>
      <c r="K112" s="91"/>
      <c r="L112" s="91"/>
      <c r="M112" s="91"/>
      <c r="N112" s="91"/>
      <c r="O112" s="91"/>
      <c r="P112" s="91"/>
      <c r="Q112" s="91"/>
      <c r="R112" s="5"/>
      <c r="S112" s="90"/>
      <c r="T112" s="91"/>
      <c r="U112" s="125"/>
      <c r="V112" s="125"/>
      <c r="W112" s="125"/>
      <c r="X112" s="125"/>
    </row>
    <row r="113" spans="1:24" ht="15.75">
      <c r="A113" s="114">
        <v>11</v>
      </c>
      <c r="B113" s="89" t="s">
        <v>78</v>
      </c>
      <c r="D113" s="85"/>
      <c r="E113" s="92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5"/>
      <c r="S113" s="90"/>
      <c r="T113" s="91"/>
      <c r="U113" s="125"/>
      <c r="V113" s="125"/>
      <c r="W113" s="125"/>
      <c r="X113" s="125"/>
    </row>
    <row r="114" spans="1:24" ht="15.75">
      <c r="A114" s="114"/>
      <c r="B114" s="89" t="s">
        <v>75</v>
      </c>
      <c r="D114" s="85" t="s">
        <v>1</v>
      </c>
      <c r="E114" s="92" t="s">
        <v>2</v>
      </c>
      <c r="F114" s="91"/>
      <c r="G114" s="91"/>
      <c r="H114" s="91"/>
      <c r="I114" s="91"/>
      <c r="J114" s="91"/>
      <c r="K114" s="91"/>
      <c r="L114" s="91"/>
      <c r="M114" s="91"/>
      <c r="N114" s="91"/>
      <c r="O114" s="91"/>
      <c r="P114" s="91"/>
      <c r="Q114" s="91"/>
      <c r="R114" s="5"/>
      <c r="S114" s="90"/>
      <c r="T114" s="91"/>
      <c r="U114" s="125"/>
      <c r="V114" s="125"/>
      <c r="W114" s="125"/>
      <c r="X114" s="125"/>
    </row>
    <row r="115" spans="1:24" ht="15.75">
      <c r="A115" s="114"/>
      <c r="B115" s="89"/>
      <c r="D115" s="85" t="s">
        <v>0</v>
      </c>
      <c r="E115" s="92"/>
      <c r="F115" s="91"/>
      <c r="G115" s="91"/>
      <c r="H115" s="91"/>
      <c r="I115" s="91"/>
      <c r="J115" s="91"/>
      <c r="K115" s="91"/>
      <c r="L115" s="91"/>
      <c r="M115" s="91"/>
      <c r="N115" s="91"/>
      <c r="O115" s="91"/>
      <c r="P115" s="91"/>
      <c r="Q115" s="91"/>
      <c r="R115" s="5"/>
      <c r="S115" s="90"/>
      <c r="T115" s="91"/>
      <c r="U115" s="125"/>
      <c r="V115" s="125"/>
      <c r="W115" s="125"/>
      <c r="X115" s="125"/>
    </row>
    <row r="116" spans="1:24" ht="15.75">
      <c r="A116" s="114"/>
      <c r="B116" s="89"/>
      <c r="D116" s="85" t="s">
        <v>549</v>
      </c>
      <c r="E116" s="92"/>
      <c r="F116" s="91"/>
      <c r="G116" s="91"/>
      <c r="H116" s="91"/>
      <c r="I116" s="91"/>
      <c r="J116" s="91"/>
      <c r="K116" s="91"/>
      <c r="L116" s="91"/>
      <c r="M116" s="91"/>
      <c r="N116" s="91"/>
      <c r="O116" s="91"/>
      <c r="P116" s="91"/>
      <c r="Q116" s="91"/>
      <c r="R116" s="5"/>
      <c r="S116" s="90"/>
      <c r="T116" s="91"/>
      <c r="U116" s="125"/>
      <c r="V116" s="125"/>
      <c r="W116" s="125"/>
      <c r="X116" s="125"/>
    </row>
    <row r="117" spans="1:24" ht="15.75">
      <c r="A117" s="114"/>
      <c r="B117" s="89"/>
      <c r="D117" s="116"/>
      <c r="E117" s="92"/>
      <c r="F117" s="91"/>
      <c r="G117" s="91"/>
      <c r="H117" s="91"/>
      <c r="I117" s="91"/>
      <c r="J117" s="91"/>
      <c r="K117" s="91"/>
      <c r="L117" s="91"/>
      <c r="M117" s="91"/>
      <c r="N117" s="91"/>
      <c r="O117" s="91"/>
      <c r="P117" s="91"/>
      <c r="Q117" s="91"/>
      <c r="R117" s="5"/>
      <c r="S117" s="90"/>
      <c r="T117" s="91"/>
      <c r="U117" s="125"/>
      <c r="V117" s="125"/>
      <c r="W117" s="125"/>
      <c r="X117" s="125"/>
    </row>
    <row r="118" spans="1:24" ht="15.75">
      <c r="A118" s="114"/>
      <c r="B118" s="89" t="s">
        <v>56</v>
      </c>
      <c r="D118" s="85" t="s">
        <v>1</v>
      </c>
      <c r="E118" s="92" t="s">
        <v>57</v>
      </c>
      <c r="F118" s="128">
        <v>25</v>
      </c>
      <c r="G118" s="128">
        <v>25</v>
      </c>
      <c r="H118" s="128">
        <v>25</v>
      </c>
      <c r="I118" s="128">
        <v>25</v>
      </c>
      <c r="J118" s="128">
        <v>25</v>
      </c>
      <c r="K118" s="128">
        <v>25</v>
      </c>
      <c r="L118" s="128">
        <v>25</v>
      </c>
      <c r="M118" s="128">
        <v>25</v>
      </c>
      <c r="N118" s="128">
        <v>25</v>
      </c>
      <c r="O118" s="128">
        <v>25</v>
      </c>
      <c r="P118" s="128">
        <v>25</v>
      </c>
      <c r="Q118" s="128">
        <v>25</v>
      </c>
      <c r="R118" s="5"/>
      <c r="S118" s="90"/>
      <c r="T118" s="91"/>
      <c r="U118" s="125"/>
      <c r="V118" s="125"/>
      <c r="W118" s="125"/>
      <c r="X118" s="125"/>
    </row>
    <row r="119" spans="1:24" ht="15.75">
      <c r="A119" s="114"/>
      <c r="B119" s="89"/>
      <c r="D119" s="85" t="s">
        <v>0</v>
      </c>
      <c r="E119" s="92"/>
      <c r="F119" s="128">
        <v>25</v>
      </c>
      <c r="G119" s="128">
        <v>25</v>
      </c>
      <c r="H119" s="128">
        <v>25</v>
      </c>
      <c r="I119" s="128">
        <v>25</v>
      </c>
      <c r="J119" s="128">
        <v>25</v>
      </c>
      <c r="K119" s="128">
        <v>25</v>
      </c>
      <c r="L119" s="128">
        <v>25</v>
      </c>
      <c r="M119" s="128">
        <v>25</v>
      </c>
      <c r="N119" s="128">
        <v>25</v>
      </c>
      <c r="O119" s="128">
        <v>25</v>
      </c>
      <c r="P119" s="128">
        <v>25</v>
      </c>
      <c r="Q119" s="128">
        <v>25</v>
      </c>
      <c r="R119" s="5"/>
      <c r="S119" s="90"/>
      <c r="T119" s="91"/>
      <c r="U119" s="125"/>
      <c r="V119" s="125"/>
      <c r="W119" s="125"/>
      <c r="X119" s="125"/>
    </row>
    <row r="120" spans="1:24" ht="15.75">
      <c r="A120" s="114"/>
      <c r="B120" s="89"/>
      <c r="D120" s="85" t="s">
        <v>549</v>
      </c>
      <c r="E120" s="92"/>
      <c r="F120" s="128">
        <v>25</v>
      </c>
      <c r="G120" s="128">
        <v>25</v>
      </c>
      <c r="H120" s="128">
        <v>25</v>
      </c>
      <c r="I120" s="128">
        <v>25</v>
      </c>
      <c r="J120" s="128">
        <v>25</v>
      </c>
      <c r="K120" s="128">
        <v>25</v>
      </c>
      <c r="L120" s="128">
        <v>25</v>
      </c>
      <c r="M120" s="128">
        <v>25</v>
      </c>
      <c r="N120" s="128">
        <v>25</v>
      </c>
      <c r="O120" s="128">
        <v>25</v>
      </c>
      <c r="P120" s="128">
        <v>25</v>
      </c>
      <c r="Q120" s="128">
        <v>25</v>
      </c>
      <c r="R120" s="5"/>
      <c r="S120" s="90"/>
      <c r="T120" s="91"/>
      <c r="U120" s="125"/>
      <c r="V120" s="125"/>
      <c r="W120" s="125"/>
      <c r="X120" s="125"/>
    </row>
    <row r="121" spans="1:24" ht="15.75">
      <c r="A121" s="114"/>
      <c r="B121" s="89"/>
      <c r="D121" s="85"/>
      <c r="E121" s="92"/>
      <c r="F121" s="349" t="s">
        <v>77</v>
      </c>
      <c r="G121" s="350"/>
      <c r="H121" s="350"/>
      <c r="I121" s="350"/>
      <c r="J121" s="350"/>
      <c r="K121" s="350"/>
      <c r="L121" s="350"/>
      <c r="M121" s="350"/>
      <c r="N121" s="350"/>
      <c r="O121" s="350"/>
      <c r="P121" s="350"/>
      <c r="Q121" s="350"/>
      <c r="R121" s="350"/>
      <c r="S121" s="351"/>
      <c r="T121" s="91"/>
      <c r="U121" s="125"/>
      <c r="V121" s="125"/>
      <c r="W121" s="125"/>
      <c r="X121" s="125"/>
    </row>
    <row r="122" spans="1:24" ht="39" customHeight="1">
      <c r="A122" s="114"/>
      <c r="B122" s="89" t="s">
        <v>76</v>
      </c>
      <c r="D122" s="85" t="s">
        <v>1</v>
      </c>
      <c r="E122" s="92" t="s">
        <v>2</v>
      </c>
      <c r="F122" s="103">
        <v>59.988</v>
      </c>
      <c r="G122" s="103">
        <v>64.138999999999996</v>
      </c>
      <c r="H122" s="103">
        <v>87.662000000000006</v>
      </c>
      <c r="I122" s="103">
        <v>83.174999999999997</v>
      </c>
      <c r="J122" s="103">
        <v>75.495000000000005</v>
      </c>
      <c r="K122" s="103">
        <v>87.998000000000005</v>
      </c>
      <c r="L122" s="103">
        <v>99.28</v>
      </c>
      <c r="M122" s="103">
        <v>99.674000000000007</v>
      </c>
      <c r="N122" s="103">
        <v>96.704999999999998</v>
      </c>
      <c r="O122" s="103">
        <v>131.30699999999999</v>
      </c>
      <c r="P122" s="103">
        <v>121.122</v>
      </c>
      <c r="Q122" s="103">
        <v>128.75899999999999</v>
      </c>
      <c r="R122" s="3">
        <f>SUM(F122:Q122)</f>
        <v>1135.3039999999999</v>
      </c>
      <c r="S122" s="4">
        <f>R122/12</f>
        <v>94.60866666666665</v>
      </c>
      <c r="T122" s="3">
        <f>MAX(F122:Q122)</f>
        <v>131.30699999999999</v>
      </c>
      <c r="U122" s="125"/>
      <c r="V122" s="125"/>
      <c r="W122" s="125"/>
      <c r="X122" s="125"/>
    </row>
    <row r="123" spans="1:24" ht="15.75">
      <c r="A123" s="114"/>
      <c r="B123" s="89"/>
      <c r="D123" s="85" t="s">
        <v>0</v>
      </c>
      <c r="E123" s="92"/>
      <c r="F123" s="103">
        <v>117.18300000000001</v>
      </c>
      <c r="G123" s="103">
        <v>74.617000000000004</v>
      </c>
      <c r="H123" s="103">
        <v>104.303</v>
      </c>
      <c r="I123" s="103">
        <v>107.602</v>
      </c>
      <c r="J123" s="103">
        <v>140.036</v>
      </c>
      <c r="K123" s="103">
        <v>146.34399999999999</v>
      </c>
      <c r="L123" s="103">
        <v>173.31899999999999</v>
      </c>
      <c r="M123" s="103">
        <v>136.92099999999999</v>
      </c>
      <c r="N123" s="103">
        <f>379.85/4</f>
        <v>94.962500000000006</v>
      </c>
      <c r="O123" s="103">
        <f t="shared" ref="O123:Q123" si="16">379.85/4</f>
        <v>94.962500000000006</v>
      </c>
      <c r="P123" s="103">
        <f t="shared" si="16"/>
        <v>94.962500000000006</v>
      </c>
      <c r="Q123" s="103">
        <f t="shared" si="16"/>
        <v>94.962500000000006</v>
      </c>
      <c r="R123" s="3">
        <f>SUM(F123:Q123)</f>
        <v>1380.1750000000004</v>
      </c>
      <c r="S123" s="4">
        <f>R123/12</f>
        <v>115.01458333333336</v>
      </c>
      <c r="T123" s="3">
        <f>MAX(F123:Q123)</f>
        <v>173.31899999999999</v>
      </c>
      <c r="U123" s="125"/>
      <c r="V123" s="125"/>
      <c r="W123" s="125"/>
      <c r="X123" s="125"/>
    </row>
    <row r="124" spans="1:24" ht="15.75">
      <c r="A124" s="114"/>
      <c r="B124" s="89"/>
      <c r="D124" s="85" t="s">
        <v>549</v>
      </c>
      <c r="E124" s="92"/>
      <c r="F124" s="91">
        <f>1674/12</f>
        <v>139.5</v>
      </c>
      <c r="G124" s="91">
        <f t="shared" ref="G124:Q124" si="17">1674/12</f>
        <v>139.5</v>
      </c>
      <c r="H124" s="91">
        <f t="shared" si="17"/>
        <v>139.5</v>
      </c>
      <c r="I124" s="91">
        <f t="shared" si="17"/>
        <v>139.5</v>
      </c>
      <c r="J124" s="91">
        <f t="shared" si="17"/>
        <v>139.5</v>
      </c>
      <c r="K124" s="91">
        <f t="shared" si="17"/>
        <v>139.5</v>
      </c>
      <c r="L124" s="91">
        <f t="shared" si="17"/>
        <v>139.5</v>
      </c>
      <c r="M124" s="91">
        <f t="shared" si="17"/>
        <v>139.5</v>
      </c>
      <c r="N124" s="91">
        <f t="shared" si="17"/>
        <v>139.5</v>
      </c>
      <c r="O124" s="91">
        <f t="shared" si="17"/>
        <v>139.5</v>
      </c>
      <c r="P124" s="91">
        <f t="shared" si="17"/>
        <v>139.5</v>
      </c>
      <c r="Q124" s="91">
        <f t="shared" si="17"/>
        <v>139.5</v>
      </c>
      <c r="R124" s="3">
        <f>SUM(F124:Q124)</f>
        <v>1674</v>
      </c>
      <c r="S124" s="4">
        <f>R124/12</f>
        <v>139.5</v>
      </c>
      <c r="T124" s="3">
        <f>MAX(F124:Q124)</f>
        <v>139.5</v>
      </c>
      <c r="U124" s="125"/>
      <c r="V124" s="125"/>
      <c r="W124" s="125"/>
      <c r="X124" s="125"/>
    </row>
    <row r="125" spans="1:24" ht="15.75">
      <c r="A125" s="114"/>
      <c r="B125" s="89"/>
      <c r="D125" s="85"/>
      <c r="E125" s="92"/>
      <c r="F125" s="91"/>
      <c r="G125" s="91"/>
      <c r="H125" s="91"/>
      <c r="I125" s="91"/>
      <c r="J125" s="91"/>
      <c r="K125" s="91"/>
      <c r="L125" s="91"/>
      <c r="M125" s="91"/>
      <c r="N125" s="91"/>
      <c r="O125" s="91"/>
      <c r="P125" s="91"/>
      <c r="Q125" s="91"/>
      <c r="R125" s="5"/>
      <c r="S125" s="90"/>
      <c r="T125" s="91"/>
      <c r="U125" s="125"/>
      <c r="V125" s="125"/>
      <c r="W125" s="125"/>
      <c r="X125" s="125"/>
    </row>
    <row r="126" spans="1:24" ht="15.75">
      <c r="A126" s="114"/>
      <c r="B126" s="89"/>
      <c r="D126" s="85"/>
      <c r="E126" s="92"/>
      <c r="F126" s="91"/>
      <c r="G126" s="91"/>
      <c r="H126" s="91"/>
      <c r="I126" s="91"/>
      <c r="J126" s="91"/>
      <c r="K126" s="91"/>
      <c r="L126" s="91"/>
      <c r="M126" s="91"/>
      <c r="N126" s="91"/>
      <c r="O126" s="91"/>
      <c r="P126" s="91"/>
      <c r="Q126" s="91"/>
      <c r="R126" s="5"/>
      <c r="S126" s="90"/>
      <c r="T126" s="91"/>
      <c r="U126" s="125"/>
      <c r="V126" s="125"/>
      <c r="W126" s="125"/>
      <c r="X126" s="125"/>
    </row>
    <row r="127" spans="1:24" ht="15.75">
      <c r="A127" s="114"/>
      <c r="B127" s="89" t="s">
        <v>552</v>
      </c>
      <c r="D127" s="85"/>
      <c r="E127" s="92"/>
      <c r="F127" s="91"/>
      <c r="G127" s="91"/>
      <c r="H127" s="91"/>
      <c r="I127" s="91"/>
      <c r="J127" s="91"/>
      <c r="K127" s="91"/>
      <c r="L127" s="91"/>
      <c r="M127" s="91"/>
      <c r="N127" s="91"/>
      <c r="O127" s="91"/>
      <c r="P127" s="91"/>
      <c r="Q127" s="91"/>
      <c r="R127" s="5"/>
      <c r="S127" s="90"/>
      <c r="T127" s="91"/>
      <c r="U127" s="125"/>
      <c r="V127" s="125"/>
      <c r="W127" s="125"/>
      <c r="X127" s="125"/>
    </row>
    <row r="128" spans="1:24" ht="15.75">
      <c r="A128" s="114"/>
      <c r="B128" s="89" t="s">
        <v>75</v>
      </c>
      <c r="D128" s="85" t="s">
        <v>1</v>
      </c>
      <c r="E128" s="92" t="s">
        <v>2</v>
      </c>
      <c r="F128" s="91">
        <v>0</v>
      </c>
      <c r="G128" s="91">
        <v>0</v>
      </c>
      <c r="H128" s="91"/>
      <c r="I128" s="91"/>
      <c r="J128" s="91"/>
      <c r="K128" s="91"/>
      <c r="L128" s="91"/>
      <c r="M128" s="91"/>
      <c r="N128" s="91"/>
      <c r="O128" s="91"/>
      <c r="P128" s="91"/>
      <c r="Q128" s="91"/>
      <c r="R128" s="6">
        <f>SUM(F128:Q128)</f>
        <v>0</v>
      </c>
      <c r="S128" s="7">
        <f>R128/12</f>
        <v>0</v>
      </c>
      <c r="T128" s="6">
        <f>MAX(F128:Q128)</f>
        <v>0</v>
      </c>
      <c r="U128" s="125"/>
      <c r="V128" s="125"/>
      <c r="W128" s="125"/>
      <c r="X128" s="125"/>
    </row>
    <row r="129" spans="1:24" ht="15.75">
      <c r="A129" s="114"/>
      <c r="B129" s="89"/>
      <c r="D129" s="85" t="s">
        <v>0</v>
      </c>
      <c r="E129" s="92"/>
      <c r="R129" s="3"/>
      <c r="S129" s="4"/>
      <c r="T129" s="3"/>
      <c r="U129" s="125"/>
      <c r="V129" s="125"/>
      <c r="W129" s="125"/>
      <c r="X129" s="125"/>
    </row>
    <row r="130" spans="1:24" ht="15.75">
      <c r="A130" s="114"/>
      <c r="B130" s="89"/>
      <c r="D130" s="85" t="s">
        <v>549</v>
      </c>
      <c r="E130" s="92"/>
      <c r="R130" s="3"/>
      <c r="S130" s="4"/>
      <c r="T130" s="3"/>
      <c r="U130" s="125"/>
      <c r="V130" s="125"/>
      <c r="W130" s="125"/>
      <c r="X130" s="125"/>
    </row>
    <row r="131" spans="1:24" ht="15.75">
      <c r="A131" s="114"/>
      <c r="B131" s="89"/>
      <c r="D131" s="116"/>
      <c r="E131" s="92"/>
      <c r="F131" s="91"/>
      <c r="G131" s="91"/>
      <c r="H131" s="91"/>
      <c r="I131" s="91"/>
      <c r="J131" s="91"/>
      <c r="K131" s="91"/>
      <c r="L131" s="91"/>
      <c r="M131" s="91"/>
      <c r="N131" s="91"/>
      <c r="O131" s="91"/>
      <c r="P131" s="91"/>
      <c r="Q131" s="91"/>
      <c r="R131" s="5"/>
      <c r="S131" s="90"/>
      <c r="T131" s="91"/>
      <c r="U131" s="125"/>
      <c r="V131" s="125"/>
      <c r="W131" s="125"/>
      <c r="X131" s="125"/>
    </row>
    <row r="132" spans="1:24" ht="31.5">
      <c r="A132" s="114"/>
      <c r="B132" s="89" t="s">
        <v>56</v>
      </c>
      <c r="D132" s="85" t="s">
        <v>1</v>
      </c>
      <c r="E132" s="92" t="s">
        <v>57</v>
      </c>
      <c r="F132" s="127" t="s">
        <v>74</v>
      </c>
      <c r="G132" s="127" t="s">
        <v>74</v>
      </c>
      <c r="H132" s="127" t="s">
        <v>74</v>
      </c>
      <c r="I132" s="127" t="s">
        <v>74</v>
      </c>
      <c r="J132" s="127" t="s">
        <v>74</v>
      </c>
      <c r="K132" s="127" t="s">
        <v>74</v>
      </c>
      <c r="L132" s="127" t="s">
        <v>74</v>
      </c>
      <c r="M132" s="127" t="s">
        <v>74</v>
      </c>
      <c r="N132" s="127" t="s">
        <v>74</v>
      </c>
      <c r="O132" s="127" t="s">
        <v>74</v>
      </c>
      <c r="P132" s="127" t="s">
        <v>74</v>
      </c>
      <c r="Q132" s="127" t="s">
        <v>74</v>
      </c>
      <c r="R132" s="5"/>
      <c r="S132" s="90"/>
      <c r="T132" s="91"/>
      <c r="U132" s="125"/>
      <c r="V132" s="125"/>
      <c r="W132" s="125"/>
      <c r="X132" s="125"/>
    </row>
    <row r="133" spans="1:24" ht="31.5">
      <c r="A133" s="114"/>
      <c r="B133" s="89"/>
      <c r="D133" s="85" t="s">
        <v>0</v>
      </c>
      <c r="E133" s="92"/>
      <c r="F133" s="127" t="s">
        <v>74</v>
      </c>
      <c r="G133" s="127" t="s">
        <v>74</v>
      </c>
      <c r="H133" s="127" t="s">
        <v>74</v>
      </c>
      <c r="I133" s="127" t="s">
        <v>74</v>
      </c>
      <c r="J133" s="127" t="s">
        <v>74</v>
      </c>
      <c r="K133" s="127" t="s">
        <v>74</v>
      </c>
      <c r="L133" s="127" t="s">
        <v>74</v>
      </c>
      <c r="M133" s="127" t="s">
        <v>74</v>
      </c>
      <c r="N133" s="127" t="s">
        <v>74</v>
      </c>
      <c r="O133" s="127" t="s">
        <v>74</v>
      </c>
      <c r="P133" s="127" t="s">
        <v>74</v>
      </c>
      <c r="Q133" s="127" t="s">
        <v>74</v>
      </c>
      <c r="R133" s="5"/>
      <c r="S133" s="90"/>
      <c r="T133" s="91"/>
      <c r="U133" s="125"/>
      <c r="V133" s="125"/>
      <c r="W133" s="125"/>
      <c r="X133" s="125"/>
    </row>
    <row r="134" spans="1:24" ht="31.5">
      <c r="A134" s="114"/>
      <c r="B134" s="89"/>
      <c r="D134" s="85" t="s">
        <v>549</v>
      </c>
      <c r="E134" s="92"/>
      <c r="F134" s="127" t="s">
        <v>74</v>
      </c>
      <c r="G134" s="127" t="s">
        <v>74</v>
      </c>
      <c r="H134" s="127" t="s">
        <v>74</v>
      </c>
      <c r="I134" s="127" t="s">
        <v>74</v>
      </c>
      <c r="J134" s="127" t="s">
        <v>74</v>
      </c>
      <c r="K134" s="127" t="s">
        <v>74</v>
      </c>
      <c r="L134" s="127" t="s">
        <v>74</v>
      </c>
      <c r="M134" s="127" t="s">
        <v>74</v>
      </c>
      <c r="N134" s="127" t="s">
        <v>74</v>
      </c>
      <c r="O134" s="127" t="s">
        <v>74</v>
      </c>
      <c r="P134" s="127" t="s">
        <v>74</v>
      </c>
      <c r="Q134" s="127" t="s">
        <v>74</v>
      </c>
      <c r="R134" s="5"/>
      <c r="S134" s="90"/>
      <c r="T134" s="91"/>
      <c r="U134" s="125"/>
      <c r="V134" s="125"/>
      <c r="W134" s="125"/>
      <c r="X134" s="125"/>
    </row>
    <row r="135" spans="1:24" ht="15.75">
      <c r="A135" s="114"/>
      <c r="B135" s="89"/>
      <c r="D135" s="85"/>
      <c r="E135" s="92"/>
      <c r="F135" s="352" t="s">
        <v>73</v>
      </c>
      <c r="G135" s="353"/>
      <c r="H135" s="353"/>
      <c r="I135" s="353"/>
      <c r="J135" s="353"/>
      <c r="K135" s="353"/>
      <c r="L135" s="353"/>
      <c r="M135" s="353"/>
      <c r="N135" s="353"/>
      <c r="O135" s="353"/>
      <c r="P135" s="353"/>
      <c r="Q135" s="354"/>
      <c r="R135" s="5"/>
      <c r="S135" s="90"/>
      <c r="T135" s="91"/>
      <c r="U135" s="125"/>
      <c r="V135" s="125"/>
      <c r="W135" s="125"/>
      <c r="X135" s="125"/>
    </row>
    <row r="136" spans="1:24" ht="31.5">
      <c r="A136" s="114"/>
      <c r="B136" s="89" t="s">
        <v>76</v>
      </c>
      <c r="D136" s="85" t="s">
        <v>1</v>
      </c>
      <c r="E136" s="92" t="s">
        <v>2</v>
      </c>
      <c r="F136" s="91">
        <v>0</v>
      </c>
      <c r="G136" s="91">
        <v>0</v>
      </c>
      <c r="H136" s="91">
        <v>0</v>
      </c>
      <c r="I136" s="91">
        <v>0</v>
      </c>
      <c r="J136" s="91">
        <v>0</v>
      </c>
      <c r="K136" s="91">
        <v>0</v>
      </c>
      <c r="L136" s="91">
        <v>0</v>
      </c>
      <c r="M136" s="91">
        <v>0</v>
      </c>
      <c r="N136" s="91">
        <v>0</v>
      </c>
      <c r="O136" s="91">
        <v>0</v>
      </c>
      <c r="P136" s="91">
        <v>10.065</v>
      </c>
      <c r="Q136" s="91">
        <v>15.167999999999999</v>
      </c>
      <c r="R136" s="3">
        <f>SUM(F136:Q136)</f>
        <v>25.232999999999997</v>
      </c>
      <c r="S136" s="4">
        <f>R136/12</f>
        <v>2.1027499999999999</v>
      </c>
      <c r="T136" s="3">
        <f>MAX(F136:Q136)</f>
        <v>15.167999999999999</v>
      </c>
      <c r="U136" s="125"/>
      <c r="V136" s="125"/>
      <c r="W136" s="125"/>
      <c r="X136" s="125"/>
    </row>
    <row r="137" spans="1:24" ht="15.75">
      <c r="A137" s="114"/>
      <c r="B137" s="89"/>
      <c r="D137" s="85" t="s">
        <v>0</v>
      </c>
      <c r="E137" s="92"/>
      <c r="F137" s="91">
        <v>36.036999999999999</v>
      </c>
      <c r="G137" s="91">
        <v>30.466000000000001</v>
      </c>
      <c r="H137" s="91">
        <v>30.064</v>
      </c>
      <c r="I137" s="91">
        <v>42.244</v>
      </c>
      <c r="J137" s="91">
        <v>38.915999999999997</v>
      </c>
      <c r="K137" s="91">
        <v>30.431999999999999</v>
      </c>
      <c r="L137" s="91">
        <v>59.917000000000002</v>
      </c>
      <c r="M137" s="91">
        <v>47.301000000000002</v>
      </c>
      <c r="N137" s="91">
        <f>100.94/4</f>
        <v>25.234999999999999</v>
      </c>
      <c r="O137" s="91">
        <f t="shared" ref="O137:Q137" si="18">100.94/4</f>
        <v>25.234999999999999</v>
      </c>
      <c r="P137" s="91">
        <f t="shared" si="18"/>
        <v>25.234999999999999</v>
      </c>
      <c r="Q137" s="91">
        <f t="shared" si="18"/>
        <v>25.234999999999999</v>
      </c>
      <c r="R137" s="3">
        <f t="shared" ref="R137:R138" si="19">SUM(F137:Q137)</f>
        <v>416.31700000000006</v>
      </c>
      <c r="S137" s="4">
        <f t="shared" ref="S137:S138" si="20">R137/12</f>
        <v>34.693083333333341</v>
      </c>
      <c r="T137" s="3">
        <f t="shared" ref="T137:T138" si="21">MAX(F137:Q137)</f>
        <v>59.917000000000002</v>
      </c>
      <c r="U137" s="125"/>
      <c r="V137" s="125"/>
      <c r="W137" s="125"/>
      <c r="X137" s="125"/>
    </row>
    <row r="138" spans="1:24" ht="15.75">
      <c r="A138" s="114"/>
      <c r="B138" s="89"/>
      <c r="D138" s="85" t="s">
        <v>549</v>
      </c>
      <c r="E138" s="92"/>
      <c r="F138" s="91">
        <f>1008/12</f>
        <v>84</v>
      </c>
      <c r="G138" s="91">
        <f t="shared" ref="G138:Q138" si="22">1008/12</f>
        <v>84</v>
      </c>
      <c r="H138" s="91">
        <f t="shared" si="22"/>
        <v>84</v>
      </c>
      <c r="I138" s="91">
        <f t="shared" si="22"/>
        <v>84</v>
      </c>
      <c r="J138" s="91">
        <f t="shared" si="22"/>
        <v>84</v>
      </c>
      <c r="K138" s="91">
        <f t="shared" si="22"/>
        <v>84</v>
      </c>
      <c r="L138" s="91">
        <f t="shared" si="22"/>
        <v>84</v>
      </c>
      <c r="M138" s="91">
        <f t="shared" si="22"/>
        <v>84</v>
      </c>
      <c r="N138" s="91">
        <f t="shared" si="22"/>
        <v>84</v>
      </c>
      <c r="O138" s="91">
        <f t="shared" si="22"/>
        <v>84</v>
      </c>
      <c r="P138" s="91">
        <f t="shared" si="22"/>
        <v>84</v>
      </c>
      <c r="Q138" s="91">
        <f t="shared" si="22"/>
        <v>84</v>
      </c>
      <c r="R138" s="3">
        <f t="shared" si="19"/>
        <v>1008</v>
      </c>
      <c r="S138" s="4">
        <f t="shared" si="20"/>
        <v>84</v>
      </c>
      <c r="T138" s="3">
        <f t="shared" si="21"/>
        <v>84</v>
      </c>
      <c r="U138" s="125"/>
      <c r="V138" s="125"/>
      <c r="W138" s="125"/>
      <c r="X138" s="125"/>
    </row>
    <row r="139" spans="1:24" ht="15.75">
      <c r="A139" s="114"/>
      <c r="B139" s="89"/>
      <c r="D139" s="85"/>
      <c r="E139" s="92"/>
      <c r="F139" s="91"/>
      <c r="G139" s="91"/>
      <c r="H139" s="91"/>
      <c r="I139" s="91"/>
      <c r="J139" s="91"/>
      <c r="K139" s="91"/>
      <c r="L139" s="91"/>
      <c r="M139" s="91"/>
      <c r="N139" s="91"/>
      <c r="O139" s="91"/>
      <c r="P139" s="91"/>
      <c r="Q139" s="91"/>
      <c r="R139" s="5"/>
      <c r="S139" s="90"/>
      <c r="T139" s="91"/>
      <c r="U139" s="125"/>
      <c r="V139" s="125"/>
      <c r="W139" s="125"/>
      <c r="X139" s="125"/>
    </row>
    <row r="140" spans="1:24" ht="15.75">
      <c r="A140" s="114"/>
      <c r="B140" s="89" t="s">
        <v>553</v>
      </c>
      <c r="D140" s="85"/>
      <c r="E140" s="92"/>
      <c r="F140" s="91"/>
      <c r="G140" s="91"/>
      <c r="H140" s="91"/>
      <c r="I140" s="91"/>
      <c r="J140" s="91"/>
      <c r="K140" s="91"/>
      <c r="L140" s="91"/>
      <c r="M140" s="91"/>
      <c r="N140" s="91"/>
      <c r="O140" s="91"/>
      <c r="P140" s="91"/>
      <c r="Q140" s="91"/>
      <c r="R140" s="5"/>
      <c r="S140" s="90"/>
      <c r="T140" s="91"/>
      <c r="U140" s="125"/>
      <c r="V140" s="125"/>
      <c r="W140" s="125"/>
      <c r="X140" s="125"/>
    </row>
    <row r="141" spans="1:24" ht="15.75">
      <c r="A141" s="114"/>
      <c r="B141" s="89" t="s">
        <v>75</v>
      </c>
      <c r="D141" s="85" t="s">
        <v>1</v>
      </c>
      <c r="E141" s="92" t="s">
        <v>2</v>
      </c>
      <c r="F141" s="91"/>
      <c r="G141" s="91"/>
      <c r="H141" s="91"/>
      <c r="I141" s="91"/>
      <c r="J141" s="91"/>
      <c r="K141" s="91"/>
      <c r="L141" s="91"/>
      <c r="M141" s="91"/>
      <c r="N141" s="91"/>
      <c r="O141" s="91"/>
      <c r="P141" s="91"/>
      <c r="Q141" s="91"/>
      <c r="R141" s="6">
        <f>SUM(F141:Q141)</f>
        <v>0</v>
      </c>
      <c r="S141" s="7">
        <f>R141/12</f>
        <v>0</v>
      </c>
      <c r="T141" s="6">
        <f>MAX(F141:Q141)</f>
        <v>0</v>
      </c>
      <c r="U141" s="125"/>
      <c r="V141" s="125"/>
      <c r="W141" s="125"/>
      <c r="X141" s="125"/>
    </row>
    <row r="142" spans="1:24" ht="15.75">
      <c r="A142" s="114"/>
      <c r="B142" s="89"/>
      <c r="D142" s="85" t="s">
        <v>0</v>
      </c>
      <c r="E142" s="92"/>
      <c r="F142" s="91"/>
      <c r="G142" s="91"/>
      <c r="H142" s="91"/>
      <c r="I142" s="91"/>
      <c r="J142" s="91"/>
      <c r="K142" s="91"/>
      <c r="L142" s="91"/>
      <c r="M142" s="91"/>
      <c r="N142" s="91"/>
      <c r="O142" s="91"/>
      <c r="P142" s="91"/>
      <c r="Q142" s="91"/>
      <c r="R142" s="3">
        <f>SUM(F142:Q142)</f>
        <v>0</v>
      </c>
      <c r="S142" s="4">
        <f>R142/12</f>
        <v>0</v>
      </c>
      <c r="T142" s="3">
        <f>MAX(F142:Q142)</f>
        <v>0</v>
      </c>
      <c r="U142" s="125"/>
      <c r="V142" s="125"/>
      <c r="W142" s="125"/>
      <c r="X142" s="125"/>
    </row>
    <row r="143" spans="1:24" ht="15.75">
      <c r="A143" s="114"/>
      <c r="B143" s="89"/>
      <c r="D143" s="85" t="s">
        <v>549</v>
      </c>
      <c r="E143" s="92"/>
      <c r="U143" s="125"/>
      <c r="V143" s="125"/>
      <c r="W143" s="125"/>
      <c r="X143" s="125"/>
    </row>
    <row r="144" spans="1:24" ht="15.75">
      <c r="A144" s="114"/>
      <c r="B144" s="89"/>
      <c r="D144" s="116"/>
      <c r="E144" s="92"/>
      <c r="F144" s="91"/>
      <c r="G144" s="91"/>
      <c r="H144" s="91"/>
      <c r="I144" s="91"/>
      <c r="J144" s="91"/>
      <c r="K144" s="91"/>
      <c r="L144" s="91"/>
      <c r="M144" s="91"/>
      <c r="N144" s="91"/>
      <c r="O144" s="91"/>
      <c r="P144" s="91"/>
      <c r="Q144" s="91"/>
      <c r="R144" s="5"/>
      <c r="S144" s="90"/>
      <c r="T144" s="91"/>
      <c r="U144" s="125"/>
      <c r="V144" s="125"/>
      <c r="W144" s="125"/>
      <c r="X144" s="125"/>
    </row>
    <row r="145" spans="1:24" ht="31.5">
      <c r="A145" s="114"/>
      <c r="B145" s="89" t="s">
        <v>56</v>
      </c>
      <c r="D145" s="85" t="s">
        <v>1</v>
      </c>
      <c r="E145" s="92" t="s">
        <v>57</v>
      </c>
      <c r="F145" s="127" t="s">
        <v>74</v>
      </c>
      <c r="G145" s="127" t="s">
        <v>74</v>
      </c>
      <c r="H145" s="127" t="s">
        <v>74</v>
      </c>
      <c r="I145" s="127" t="s">
        <v>74</v>
      </c>
      <c r="J145" s="127" t="s">
        <v>74</v>
      </c>
      <c r="K145" s="127" t="s">
        <v>74</v>
      </c>
      <c r="L145" s="127" t="s">
        <v>74</v>
      </c>
      <c r="M145" s="127" t="s">
        <v>74</v>
      </c>
      <c r="N145" s="127" t="s">
        <v>74</v>
      </c>
      <c r="O145" s="127" t="s">
        <v>74</v>
      </c>
      <c r="P145" s="127" t="s">
        <v>74</v>
      </c>
      <c r="Q145" s="127" t="s">
        <v>74</v>
      </c>
      <c r="R145" s="5"/>
      <c r="S145" s="90"/>
      <c r="T145" s="91"/>
      <c r="U145" s="125"/>
      <c r="V145" s="125"/>
      <c r="W145" s="125"/>
      <c r="X145" s="125"/>
    </row>
    <row r="146" spans="1:24" ht="31.5">
      <c r="A146" s="114"/>
      <c r="B146" s="89"/>
      <c r="D146" s="85" t="s">
        <v>0</v>
      </c>
      <c r="E146" s="92"/>
      <c r="F146" s="127" t="s">
        <v>74</v>
      </c>
      <c r="G146" s="127" t="s">
        <v>74</v>
      </c>
      <c r="H146" s="127" t="s">
        <v>74</v>
      </c>
      <c r="I146" s="127" t="s">
        <v>74</v>
      </c>
      <c r="J146" s="127" t="s">
        <v>74</v>
      </c>
      <c r="K146" s="127" t="s">
        <v>74</v>
      </c>
      <c r="L146" s="127" t="s">
        <v>74</v>
      </c>
      <c r="M146" s="127" t="s">
        <v>74</v>
      </c>
      <c r="N146" s="127" t="s">
        <v>74</v>
      </c>
      <c r="O146" s="127" t="s">
        <v>74</v>
      </c>
      <c r="P146" s="127" t="s">
        <v>74</v>
      </c>
      <c r="Q146" s="127" t="s">
        <v>74</v>
      </c>
      <c r="R146" s="5"/>
      <c r="S146" s="90"/>
      <c r="T146" s="91"/>
      <c r="U146" s="125"/>
      <c r="V146" s="125"/>
      <c r="W146" s="125"/>
      <c r="X146" s="125"/>
    </row>
    <row r="147" spans="1:24" ht="31.5">
      <c r="A147" s="114"/>
      <c r="B147" s="89"/>
      <c r="D147" s="85" t="s">
        <v>549</v>
      </c>
      <c r="E147" s="92"/>
      <c r="F147" s="127" t="s">
        <v>74</v>
      </c>
      <c r="G147" s="127" t="s">
        <v>74</v>
      </c>
      <c r="H147" s="127" t="s">
        <v>74</v>
      </c>
      <c r="I147" s="127" t="s">
        <v>74</v>
      </c>
      <c r="J147" s="127" t="s">
        <v>74</v>
      </c>
      <c r="K147" s="127" t="s">
        <v>74</v>
      </c>
      <c r="L147" s="127" t="s">
        <v>74</v>
      </c>
      <c r="M147" s="127" t="s">
        <v>74</v>
      </c>
      <c r="N147" s="127" t="s">
        <v>74</v>
      </c>
      <c r="O147" s="127" t="s">
        <v>74</v>
      </c>
      <c r="P147" s="127" t="s">
        <v>74</v>
      </c>
      <c r="Q147" s="127" t="s">
        <v>74</v>
      </c>
      <c r="R147" s="5"/>
      <c r="S147" s="90"/>
      <c r="T147" s="91"/>
      <c r="U147" s="125"/>
      <c r="V147" s="125"/>
      <c r="W147" s="125"/>
      <c r="X147" s="125"/>
    </row>
    <row r="148" spans="1:24" ht="31.5">
      <c r="A148" s="114"/>
      <c r="B148" s="89" t="s">
        <v>76</v>
      </c>
      <c r="D148" s="85" t="s">
        <v>1</v>
      </c>
      <c r="E148" s="92" t="s">
        <v>2</v>
      </c>
      <c r="F148" s="127">
        <v>0</v>
      </c>
      <c r="G148" s="127">
        <v>0</v>
      </c>
      <c r="H148" s="127">
        <v>0</v>
      </c>
      <c r="I148" s="127">
        <v>0</v>
      </c>
      <c r="J148" s="127">
        <v>0</v>
      </c>
      <c r="K148" s="127">
        <v>0</v>
      </c>
      <c r="L148" s="127">
        <v>0</v>
      </c>
      <c r="M148" s="127">
        <v>0</v>
      </c>
      <c r="N148" s="127">
        <v>0</v>
      </c>
      <c r="O148" s="127">
        <v>0</v>
      </c>
      <c r="P148" s="127">
        <v>0</v>
      </c>
      <c r="Q148" s="127">
        <v>0</v>
      </c>
      <c r="R148" s="5"/>
      <c r="S148" s="90"/>
      <c r="T148" s="91"/>
      <c r="U148" s="125"/>
      <c r="V148" s="125"/>
      <c r="W148" s="125"/>
      <c r="X148" s="125"/>
    </row>
    <row r="149" spans="1:24" ht="15.75">
      <c r="A149" s="114"/>
      <c r="B149" s="89"/>
      <c r="D149" s="85" t="s">
        <v>0</v>
      </c>
      <c r="E149" s="92"/>
      <c r="F149" s="127">
        <v>0</v>
      </c>
      <c r="G149" s="127">
        <v>0</v>
      </c>
      <c r="H149" s="127">
        <v>0</v>
      </c>
      <c r="I149" s="127">
        <v>0</v>
      </c>
      <c r="J149" s="127">
        <v>0</v>
      </c>
      <c r="K149" s="127">
        <v>0</v>
      </c>
      <c r="L149" s="127">
        <v>0</v>
      </c>
      <c r="M149" s="127">
        <v>0</v>
      </c>
      <c r="N149" s="127">
        <v>0</v>
      </c>
      <c r="O149" s="127">
        <v>0</v>
      </c>
      <c r="P149" s="127">
        <v>0</v>
      </c>
      <c r="Q149" s="127">
        <v>0</v>
      </c>
      <c r="R149" s="5"/>
      <c r="S149" s="90"/>
      <c r="T149" s="91"/>
      <c r="U149" s="125"/>
      <c r="V149" s="125"/>
      <c r="W149" s="125"/>
      <c r="X149" s="125"/>
    </row>
    <row r="150" spans="1:24" ht="15.75">
      <c r="A150" s="114"/>
      <c r="B150" s="89"/>
      <c r="D150" s="85" t="s">
        <v>549</v>
      </c>
      <c r="E150" s="92"/>
      <c r="F150" s="91">
        <f>40/12</f>
        <v>3.3333333333333335</v>
      </c>
      <c r="G150" s="91">
        <f t="shared" ref="G150:Q150" si="23">40/12</f>
        <v>3.3333333333333335</v>
      </c>
      <c r="H150" s="91">
        <f t="shared" si="23"/>
        <v>3.3333333333333335</v>
      </c>
      <c r="I150" s="91">
        <f t="shared" si="23"/>
        <v>3.3333333333333335</v>
      </c>
      <c r="J150" s="91">
        <f t="shared" si="23"/>
        <v>3.3333333333333335</v>
      </c>
      <c r="K150" s="91">
        <f t="shared" si="23"/>
        <v>3.3333333333333335</v>
      </c>
      <c r="L150" s="91">
        <f t="shared" si="23"/>
        <v>3.3333333333333335</v>
      </c>
      <c r="M150" s="91">
        <f t="shared" si="23"/>
        <v>3.3333333333333335</v>
      </c>
      <c r="N150" s="91">
        <f t="shared" si="23"/>
        <v>3.3333333333333335</v>
      </c>
      <c r="O150" s="91">
        <f t="shared" si="23"/>
        <v>3.3333333333333335</v>
      </c>
      <c r="P150" s="91">
        <f t="shared" si="23"/>
        <v>3.3333333333333335</v>
      </c>
      <c r="Q150" s="91">
        <f t="shared" si="23"/>
        <v>3.3333333333333335</v>
      </c>
      <c r="R150" s="3">
        <f>SUM(F150:Q150)</f>
        <v>40</v>
      </c>
      <c r="S150" s="4">
        <f>R150/12</f>
        <v>3.3333333333333335</v>
      </c>
      <c r="T150" s="3">
        <f>MAX(F150:Q150)</f>
        <v>3.3333333333333335</v>
      </c>
      <c r="U150" s="125"/>
      <c r="V150" s="125"/>
      <c r="W150" s="125"/>
      <c r="X150" s="125"/>
    </row>
    <row r="151" spans="1:24" ht="15.75">
      <c r="A151" s="114"/>
      <c r="B151" s="187"/>
      <c r="D151" s="85"/>
      <c r="E151" s="92"/>
      <c r="F151" s="127"/>
      <c r="G151" s="127"/>
      <c r="H151" s="127"/>
      <c r="I151" s="127"/>
      <c r="J151" s="127"/>
      <c r="K151" s="127"/>
      <c r="L151" s="127"/>
      <c r="M151" s="127"/>
      <c r="N151" s="127"/>
      <c r="O151" s="127"/>
      <c r="P151" s="127"/>
      <c r="Q151" s="127"/>
      <c r="R151" s="5"/>
      <c r="S151" s="90"/>
      <c r="T151" s="91"/>
      <c r="U151" s="125"/>
      <c r="V151" s="125"/>
      <c r="W151" s="125"/>
      <c r="X151" s="125"/>
    </row>
    <row r="152" spans="1:24" ht="31.5">
      <c r="A152" s="114"/>
      <c r="B152" s="89" t="s">
        <v>554</v>
      </c>
      <c r="D152" s="85"/>
      <c r="E152" s="92"/>
      <c r="F152" s="91"/>
      <c r="G152" s="91"/>
      <c r="H152" s="91"/>
      <c r="I152" s="91"/>
      <c r="J152" s="91"/>
      <c r="K152" s="91"/>
      <c r="L152" s="91"/>
      <c r="M152" s="91"/>
      <c r="N152" s="91"/>
      <c r="O152" s="91"/>
      <c r="P152" s="91"/>
      <c r="Q152" s="91"/>
      <c r="R152" s="5"/>
      <c r="S152" s="90"/>
      <c r="T152" s="91"/>
      <c r="U152" s="125"/>
      <c r="V152" s="125"/>
      <c r="W152" s="125"/>
      <c r="X152" s="125"/>
    </row>
    <row r="153" spans="1:24" ht="15.75">
      <c r="A153" s="114"/>
      <c r="B153" s="89" t="s">
        <v>75</v>
      </c>
      <c r="D153" s="85" t="s">
        <v>1</v>
      </c>
      <c r="E153" s="92" t="s">
        <v>2</v>
      </c>
      <c r="F153" s="91"/>
      <c r="G153" s="91"/>
      <c r="H153" s="91"/>
      <c r="I153" s="91"/>
      <c r="J153" s="91"/>
      <c r="K153" s="91"/>
      <c r="L153" s="91"/>
      <c r="M153" s="91"/>
      <c r="N153" s="91"/>
      <c r="O153" s="91"/>
      <c r="P153" s="91"/>
      <c r="Q153" s="91"/>
      <c r="R153" s="6">
        <f>SUM(F153:Q153)</f>
        <v>0</v>
      </c>
      <c r="S153" s="7">
        <f>R153/12</f>
        <v>0</v>
      </c>
      <c r="T153" s="6">
        <f>MAX(F153:Q153)</f>
        <v>0</v>
      </c>
      <c r="U153" s="125"/>
      <c r="V153" s="125"/>
      <c r="W153" s="125"/>
      <c r="X153" s="125"/>
    </row>
    <row r="154" spans="1:24" ht="15.75">
      <c r="A154" s="114"/>
      <c r="B154" s="89"/>
      <c r="D154" s="85" t="s">
        <v>0</v>
      </c>
      <c r="E154" s="92"/>
      <c r="F154" s="91"/>
      <c r="G154" s="91"/>
      <c r="H154" s="91"/>
      <c r="I154" s="91"/>
      <c r="J154" s="91"/>
      <c r="K154" s="91"/>
      <c r="L154" s="91"/>
      <c r="M154" s="91"/>
      <c r="N154" s="91"/>
      <c r="O154" s="91"/>
      <c r="P154" s="91"/>
      <c r="Q154" s="91"/>
      <c r="R154" s="3">
        <f>SUM(F154:Q154)</f>
        <v>0</v>
      </c>
      <c r="S154" s="4">
        <f>R154/12</f>
        <v>0</v>
      </c>
      <c r="T154" s="3">
        <f>MAX(F154:Q154)</f>
        <v>0</v>
      </c>
      <c r="U154" s="125"/>
      <c r="V154" s="125"/>
      <c r="W154" s="125"/>
      <c r="X154" s="125"/>
    </row>
    <row r="155" spans="1:24" ht="15.75">
      <c r="A155" s="114"/>
      <c r="B155" s="89"/>
      <c r="D155" s="85" t="s">
        <v>549</v>
      </c>
      <c r="E155" s="92"/>
      <c r="R155" s="79"/>
      <c r="U155" s="125"/>
      <c r="V155" s="125"/>
      <c r="W155" s="125"/>
      <c r="X155" s="125"/>
    </row>
    <row r="156" spans="1:24" ht="15.75">
      <c r="A156" s="114"/>
      <c r="B156" s="89"/>
      <c r="D156" s="116"/>
      <c r="E156" s="92"/>
      <c r="F156" s="91"/>
      <c r="G156" s="91"/>
      <c r="H156" s="91"/>
      <c r="I156" s="91"/>
      <c r="J156" s="91"/>
      <c r="K156" s="91"/>
      <c r="L156" s="91"/>
      <c r="M156" s="91"/>
      <c r="N156" s="91"/>
      <c r="O156" s="91"/>
      <c r="P156" s="91"/>
      <c r="Q156" s="91"/>
      <c r="R156" s="5"/>
      <c r="S156" s="90"/>
      <c r="T156" s="91"/>
      <c r="U156" s="125"/>
      <c r="V156" s="125"/>
      <c r="W156" s="125"/>
      <c r="X156" s="125"/>
    </row>
    <row r="157" spans="1:24" ht="15.75">
      <c r="A157" s="114"/>
      <c r="B157" s="89" t="s">
        <v>56</v>
      </c>
      <c r="D157" s="85" t="s">
        <v>1</v>
      </c>
      <c r="E157" s="92" t="s">
        <v>57</v>
      </c>
      <c r="F157" s="127"/>
      <c r="G157" s="127"/>
      <c r="H157" s="127"/>
      <c r="I157" s="127"/>
      <c r="J157" s="127"/>
      <c r="K157" s="127"/>
      <c r="L157" s="127"/>
      <c r="M157" s="127"/>
      <c r="N157" s="127"/>
      <c r="O157" s="127"/>
      <c r="P157" s="127"/>
      <c r="Q157" s="127"/>
      <c r="R157" s="5"/>
      <c r="S157" s="90"/>
      <c r="T157" s="91"/>
      <c r="U157" s="125"/>
      <c r="V157" s="125"/>
      <c r="W157" s="125"/>
      <c r="X157" s="125"/>
    </row>
    <row r="158" spans="1:24" ht="15.75">
      <c r="A158" s="114"/>
      <c r="B158" s="89"/>
      <c r="D158" s="85" t="s">
        <v>0</v>
      </c>
      <c r="E158" s="92"/>
      <c r="F158" s="127"/>
      <c r="G158" s="127"/>
      <c r="H158" s="127"/>
      <c r="I158" s="127"/>
      <c r="J158" s="127"/>
      <c r="K158" s="127"/>
      <c r="L158" s="127"/>
      <c r="M158" s="127"/>
      <c r="N158" s="127"/>
      <c r="O158" s="127"/>
      <c r="P158" s="127"/>
      <c r="Q158" s="127"/>
      <c r="R158" s="5"/>
      <c r="S158" s="90"/>
      <c r="T158" s="91"/>
      <c r="U158" s="125"/>
      <c r="V158" s="125"/>
      <c r="W158" s="125"/>
      <c r="X158" s="125"/>
    </row>
    <row r="159" spans="1:24" ht="15.75">
      <c r="A159" s="114"/>
      <c r="B159" s="89"/>
      <c r="D159" s="85" t="s">
        <v>549</v>
      </c>
      <c r="E159" s="92"/>
      <c r="F159" s="127"/>
      <c r="G159" s="127"/>
      <c r="H159" s="127"/>
      <c r="I159" s="127"/>
      <c r="J159" s="127"/>
      <c r="K159" s="127"/>
      <c r="L159" s="127"/>
      <c r="M159" s="127"/>
      <c r="N159" s="127"/>
      <c r="O159" s="127"/>
      <c r="P159" s="127"/>
      <c r="Q159" s="127"/>
      <c r="R159" s="5"/>
      <c r="S159" s="90"/>
      <c r="T159" s="91"/>
      <c r="U159" s="125"/>
      <c r="V159" s="125"/>
      <c r="W159" s="125"/>
      <c r="X159" s="125"/>
    </row>
    <row r="160" spans="1:24" ht="15.75">
      <c r="A160" s="114"/>
      <c r="B160" s="89"/>
      <c r="D160" s="85"/>
      <c r="E160" s="92"/>
      <c r="F160" s="181"/>
      <c r="G160" s="182"/>
      <c r="H160" s="182"/>
      <c r="I160" s="182"/>
      <c r="J160" s="182"/>
      <c r="K160" s="182"/>
      <c r="L160" s="182"/>
      <c r="M160" s="182"/>
      <c r="N160" s="182"/>
      <c r="O160" s="182"/>
      <c r="P160" s="182"/>
      <c r="Q160" s="183"/>
      <c r="R160" s="5"/>
      <c r="S160" s="90"/>
      <c r="T160" s="91"/>
      <c r="U160" s="125"/>
      <c r="V160" s="125"/>
      <c r="W160" s="125"/>
      <c r="X160" s="125"/>
    </row>
    <row r="161" spans="1:24" ht="31.5">
      <c r="A161" s="114"/>
      <c r="B161" s="89" t="s">
        <v>76</v>
      </c>
      <c r="D161" s="85" t="s">
        <v>1</v>
      </c>
      <c r="E161" s="92" t="s">
        <v>2</v>
      </c>
      <c r="F161" s="191">
        <v>0</v>
      </c>
      <c r="G161" s="191">
        <v>0</v>
      </c>
      <c r="H161" s="191">
        <v>0</v>
      </c>
      <c r="I161" s="191">
        <v>0</v>
      </c>
      <c r="J161" s="191">
        <v>0</v>
      </c>
      <c r="K161" s="191">
        <v>0</v>
      </c>
      <c r="L161" s="191">
        <v>0</v>
      </c>
      <c r="M161" s="191">
        <v>0</v>
      </c>
      <c r="N161" s="191">
        <v>0</v>
      </c>
      <c r="O161" s="191">
        <v>0</v>
      </c>
      <c r="P161" s="191">
        <v>0</v>
      </c>
      <c r="Q161" s="191">
        <v>0</v>
      </c>
      <c r="R161" s="191">
        <v>0</v>
      </c>
      <c r="S161" s="90"/>
      <c r="T161" s="91"/>
      <c r="U161" s="125"/>
      <c r="V161" s="125"/>
      <c r="W161" s="125"/>
      <c r="X161" s="125"/>
    </row>
    <row r="162" spans="1:24" ht="25.5" customHeight="1">
      <c r="A162" s="114"/>
      <c r="B162" s="89"/>
      <c r="D162" s="85" t="s">
        <v>0</v>
      </c>
      <c r="E162" s="92"/>
      <c r="F162" s="191">
        <v>0</v>
      </c>
      <c r="G162" s="191">
        <v>0</v>
      </c>
      <c r="H162" s="191">
        <v>0</v>
      </c>
      <c r="I162" s="191">
        <v>0</v>
      </c>
      <c r="J162" s="191">
        <v>0</v>
      </c>
      <c r="K162" s="191">
        <v>0</v>
      </c>
      <c r="L162" s="191">
        <v>0</v>
      </c>
      <c r="M162" s="191">
        <v>0</v>
      </c>
      <c r="N162" s="191">
        <v>0</v>
      </c>
      <c r="O162" s="191">
        <v>0</v>
      </c>
      <c r="P162" s="191">
        <v>0</v>
      </c>
      <c r="Q162" s="191">
        <v>0</v>
      </c>
      <c r="R162" s="191">
        <v>0</v>
      </c>
      <c r="S162" s="90"/>
      <c r="T162" s="91"/>
      <c r="U162" s="125"/>
      <c r="V162" s="125"/>
      <c r="W162" s="125"/>
      <c r="X162" s="125"/>
    </row>
    <row r="163" spans="1:24" ht="21" customHeight="1">
      <c r="A163" s="114"/>
      <c r="B163" s="89"/>
      <c r="D163" s="85" t="s">
        <v>549</v>
      </c>
      <c r="E163" s="92"/>
      <c r="F163" s="91">
        <f>218/12</f>
        <v>18.166666666666668</v>
      </c>
      <c r="G163" s="91">
        <f t="shared" ref="G163:Q163" si="24">218/12</f>
        <v>18.166666666666668</v>
      </c>
      <c r="H163" s="91">
        <f t="shared" si="24"/>
        <v>18.166666666666668</v>
      </c>
      <c r="I163" s="91">
        <f t="shared" si="24"/>
        <v>18.166666666666668</v>
      </c>
      <c r="J163" s="91">
        <f t="shared" si="24"/>
        <v>18.166666666666668</v>
      </c>
      <c r="K163" s="91">
        <f t="shared" si="24"/>
        <v>18.166666666666668</v>
      </c>
      <c r="L163" s="91">
        <f t="shared" si="24"/>
        <v>18.166666666666668</v>
      </c>
      <c r="M163" s="91">
        <f t="shared" si="24"/>
        <v>18.166666666666668</v>
      </c>
      <c r="N163" s="91">
        <f t="shared" si="24"/>
        <v>18.166666666666668</v>
      </c>
      <c r="O163" s="91">
        <f t="shared" si="24"/>
        <v>18.166666666666668</v>
      </c>
      <c r="P163" s="91">
        <f t="shared" si="24"/>
        <v>18.166666666666668</v>
      </c>
      <c r="Q163" s="91">
        <f t="shared" si="24"/>
        <v>18.166666666666668</v>
      </c>
      <c r="R163" s="3">
        <f>SUM(F163:Q163)</f>
        <v>217.99999999999997</v>
      </c>
      <c r="S163" s="4">
        <f>R163/12</f>
        <v>18.166666666666664</v>
      </c>
      <c r="T163" s="3">
        <f>MAX(F163:Q163)</f>
        <v>18.166666666666668</v>
      </c>
      <c r="U163" s="125"/>
      <c r="V163" s="125"/>
      <c r="W163" s="125"/>
      <c r="X163" s="125"/>
    </row>
    <row r="164" spans="1:24" ht="17.25" customHeight="1">
      <c r="A164" s="114"/>
      <c r="B164" s="89"/>
      <c r="D164" s="85"/>
      <c r="E164" s="92"/>
      <c r="F164" s="81"/>
      <c r="G164" s="81"/>
      <c r="H164" s="81"/>
      <c r="I164" s="81"/>
      <c r="J164" s="81"/>
      <c r="K164" s="81"/>
      <c r="L164" s="81"/>
      <c r="M164" s="81"/>
      <c r="N164" s="81"/>
      <c r="O164" s="81"/>
      <c r="P164" s="81"/>
      <c r="Q164" s="81"/>
      <c r="R164" s="5"/>
      <c r="S164" s="90"/>
      <c r="T164" s="126"/>
      <c r="U164" s="125"/>
      <c r="V164" s="125"/>
      <c r="W164" s="125"/>
      <c r="X164" s="125"/>
    </row>
    <row r="165" spans="1:24" ht="31.5">
      <c r="A165" s="114"/>
      <c r="B165" s="89" t="s">
        <v>72</v>
      </c>
      <c r="D165" s="85" t="s">
        <v>1</v>
      </c>
      <c r="E165" s="92" t="s">
        <v>2</v>
      </c>
      <c r="F165" s="5">
        <f>F100+F114+F128+F141+F153</f>
        <v>0</v>
      </c>
      <c r="G165" s="5">
        <f t="shared" ref="G165:Q165" si="25">G100+G114+G128+G141+G153</f>
        <v>0</v>
      </c>
      <c r="H165" s="5">
        <f t="shared" si="25"/>
        <v>0</v>
      </c>
      <c r="I165" s="5">
        <f t="shared" si="25"/>
        <v>0</v>
      </c>
      <c r="J165" s="5">
        <f t="shared" si="25"/>
        <v>0</v>
      </c>
      <c r="K165" s="5">
        <f t="shared" si="25"/>
        <v>0</v>
      </c>
      <c r="L165" s="5">
        <f t="shared" si="25"/>
        <v>0</v>
      </c>
      <c r="M165" s="5">
        <f t="shared" si="25"/>
        <v>0</v>
      </c>
      <c r="N165" s="5">
        <f t="shared" si="25"/>
        <v>0</v>
      </c>
      <c r="O165" s="5">
        <f t="shared" si="25"/>
        <v>0</v>
      </c>
      <c r="P165" s="5">
        <f t="shared" si="25"/>
        <v>0</v>
      </c>
      <c r="Q165" s="5">
        <f t="shared" si="25"/>
        <v>0</v>
      </c>
      <c r="R165" s="5">
        <f t="shared" ref="R165" si="26">R100+R114+R128+R141+R153</f>
        <v>0</v>
      </c>
      <c r="S165" s="4">
        <f>R165/12</f>
        <v>0</v>
      </c>
      <c r="T165" s="6">
        <f>MAX(F165:Q165)</f>
        <v>0</v>
      </c>
      <c r="U165" s="125"/>
      <c r="V165" s="125"/>
      <c r="W165" s="125"/>
      <c r="X165" s="125"/>
    </row>
    <row r="166" spans="1:24" ht="15.75">
      <c r="A166" s="114"/>
      <c r="B166" s="89"/>
      <c r="D166" s="85" t="s">
        <v>0</v>
      </c>
      <c r="E166" s="92"/>
      <c r="F166" s="5">
        <f t="shared" ref="F166:Q167" si="27">F101+F115+F129+F142+F154</f>
        <v>0</v>
      </c>
      <c r="G166" s="5">
        <f t="shared" si="27"/>
        <v>0</v>
      </c>
      <c r="H166" s="5">
        <f t="shared" si="27"/>
        <v>0</v>
      </c>
      <c r="I166" s="5">
        <f t="shared" si="27"/>
        <v>0</v>
      </c>
      <c r="J166" s="5">
        <f t="shared" si="27"/>
        <v>0</v>
      </c>
      <c r="K166" s="5">
        <f t="shared" si="27"/>
        <v>0</v>
      </c>
      <c r="L166" s="5">
        <f t="shared" si="27"/>
        <v>0</v>
      </c>
      <c r="M166" s="5">
        <f t="shared" si="27"/>
        <v>0</v>
      </c>
      <c r="N166" s="5">
        <f t="shared" si="27"/>
        <v>0</v>
      </c>
      <c r="O166" s="5">
        <f t="shared" si="27"/>
        <v>0</v>
      </c>
      <c r="P166" s="5">
        <f t="shared" si="27"/>
        <v>0</v>
      </c>
      <c r="Q166" s="5">
        <f t="shared" si="27"/>
        <v>0</v>
      </c>
      <c r="R166" s="5">
        <f t="shared" ref="R166" si="28">R101+R115+R129+R142+R154</f>
        <v>0</v>
      </c>
      <c r="S166" s="4">
        <f>R166/12</f>
        <v>0</v>
      </c>
      <c r="T166" s="3">
        <f>MAX(F166:Q166)</f>
        <v>0</v>
      </c>
      <c r="U166" s="125"/>
      <c r="V166" s="125"/>
      <c r="W166" s="125"/>
      <c r="X166" s="125"/>
    </row>
    <row r="167" spans="1:24" ht="15.75">
      <c r="A167" s="114"/>
      <c r="B167" s="89"/>
      <c r="D167" s="85" t="s">
        <v>549</v>
      </c>
      <c r="E167" s="92"/>
      <c r="F167" s="5">
        <f t="shared" si="27"/>
        <v>0</v>
      </c>
      <c r="G167" s="5">
        <f t="shared" si="27"/>
        <v>0</v>
      </c>
      <c r="H167" s="5">
        <f t="shared" si="27"/>
        <v>0</v>
      </c>
      <c r="I167" s="5">
        <f t="shared" si="27"/>
        <v>0</v>
      </c>
      <c r="J167" s="5">
        <f t="shared" si="27"/>
        <v>0</v>
      </c>
      <c r="K167" s="5">
        <f t="shared" si="27"/>
        <v>0</v>
      </c>
      <c r="L167" s="5">
        <f t="shared" si="27"/>
        <v>0</v>
      </c>
      <c r="M167" s="5">
        <f t="shared" si="27"/>
        <v>0</v>
      </c>
      <c r="N167" s="5">
        <f t="shared" si="27"/>
        <v>0</v>
      </c>
      <c r="O167" s="5">
        <f t="shared" si="27"/>
        <v>0</v>
      </c>
      <c r="P167" s="5">
        <f t="shared" si="27"/>
        <v>0</v>
      </c>
      <c r="Q167" s="5">
        <f t="shared" si="27"/>
        <v>0</v>
      </c>
      <c r="R167" s="5">
        <f t="shared" ref="R167" si="29">R102+R116+R130+R143+R155</f>
        <v>0</v>
      </c>
      <c r="S167" s="4">
        <f>R167/12</f>
        <v>0</v>
      </c>
      <c r="T167" s="3">
        <f>MAX(F167:Q167)</f>
        <v>0</v>
      </c>
      <c r="U167" s="125"/>
      <c r="V167" s="125"/>
      <c r="W167" s="125"/>
      <c r="X167" s="125"/>
    </row>
    <row r="168" spans="1:24" ht="15.75">
      <c r="A168" s="114"/>
      <c r="B168" s="89"/>
      <c r="D168" s="85"/>
      <c r="E168" s="92"/>
      <c r="F168" s="91"/>
      <c r="G168" s="91"/>
      <c r="H168" s="91"/>
      <c r="I168" s="91"/>
      <c r="J168" s="91"/>
      <c r="K168" s="91"/>
      <c r="L168" s="91"/>
      <c r="M168" s="91"/>
      <c r="N168" s="91"/>
      <c r="O168" s="91"/>
      <c r="P168" s="91"/>
      <c r="Q168" s="91"/>
      <c r="R168" s="5"/>
      <c r="S168" s="90"/>
      <c r="T168" s="126"/>
      <c r="U168" s="125"/>
      <c r="V168" s="125"/>
      <c r="W168" s="125"/>
      <c r="X168" s="125"/>
    </row>
    <row r="169" spans="1:24" ht="31.5">
      <c r="A169" s="114"/>
      <c r="B169" s="89" t="s">
        <v>65</v>
      </c>
      <c r="D169" s="85"/>
      <c r="E169" s="92" t="s">
        <v>57</v>
      </c>
      <c r="F169" s="91"/>
      <c r="G169" s="91"/>
      <c r="H169" s="91"/>
      <c r="I169" s="91"/>
      <c r="J169" s="91"/>
      <c r="K169" s="91"/>
      <c r="L169" s="91"/>
      <c r="M169" s="91"/>
      <c r="N169" s="91"/>
      <c r="O169" s="91"/>
      <c r="P169" s="91"/>
      <c r="Q169" s="91"/>
      <c r="R169" s="5"/>
      <c r="S169" s="90"/>
      <c r="T169" s="126"/>
      <c r="U169" s="125"/>
      <c r="V169" s="125"/>
      <c r="W169" s="125"/>
      <c r="X169" s="125"/>
    </row>
    <row r="170" spans="1:24" ht="15.75">
      <c r="A170" s="114"/>
      <c r="B170" s="89"/>
      <c r="D170" s="85" t="s">
        <v>1</v>
      </c>
      <c r="E170" s="92"/>
      <c r="F170" s="91"/>
      <c r="G170" s="91"/>
      <c r="H170" s="91"/>
      <c r="I170" s="91"/>
      <c r="J170" s="91"/>
      <c r="K170" s="91"/>
      <c r="L170" s="91"/>
      <c r="M170" s="91"/>
      <c r="N170" s="91"/>
      <c r="O170" s="91"/>
      <c r="P170" s="91"/>
      <c r="Q170" s="91"/>
      <c r="R170" s="5"/>
      <c r="S170" s="90"/>
      <c r="T170" s="126"/>
      <c r="U170" s="125"/>
      <c r="V170" s="125"/>
      <c r="W170" s="125"/>
      <c r="X170" s="125"/>
    </row>
    <row r="171" spans="1:24" ht="15.75">
      <c r="A171" s="114"/>
      <c r="B171" s="89"/>
      <c r="D171" s="85" t="s">
        <v>0</v>
      </c>
      <c r="E171" s="92"/>
      <c r="F171" s="91"/>
      <c r="G171" s="91"/>
      <c r="H171" s="91"/>
      <c r="I171" s="91"/>
      <c r="J171" s="91"/>
      <c r="K171" s="91"/>
      <c r="L171" s="91"/>
      <c r="M171" s="91"/>
      <c r="N171" s="91"/>
      <c r="O171" s="91"/>
      <c r="P171" s="91"/>
      <c r="Q171" s="91"/>
      <c r="R171" s="3"/>
      <c r="S171" s="4"/>
      <c r="T171" s="3">
        <f>MAX(F171:Q171)</f>
        <v>0</v>
      </c>
      <c r="U171" s="125"/>
      <c r="V171" s="125"/>
      <c r="W171" s="125"/>
      <c r="X171" s="125"/>
    </row>
    <row r="172" spans="1:24" ht="15.75">
      <c r="A172" s="114"/>
      <c r="B172" s="89"/>
      <c r="D172" s="85" t="s">
        <v>549</v>
      </c>
      <c r="E172" s="92"/>
      <c r="F172" s="91"/>
      <c r="G172" s="91"/>
      <c r="H172" s="91"/>
      <c r="I172" s="91"/>
      <c r="J172" s="91"/>
      <c r="K172" s="91"/>
      <c r="L172" s="91"/>
      <c r="M172" s="91"/>
      <c r="N172" s="91"/>
      <c r="O172" s="91"/>
      <c r="P172" s="91"/>
      <c r="Q172" s="91"/>
      <c r="R172" s="5"/>
      <c r="S172" s="90"/>
      <c r="T172" s="126"/>
      <c r="U172" s="125"/>
      <c r="V172" s="125"/>
      <c r="W172" s="125"/>
      <c r="X172" s="125"/>
    </row>
    <row r="173" spans="1:24" ht="15.75">
      <c r="A173" s="114"/>
      <c r="B173" s="89" t="s">
        <v>550</v>
      </c>
      <c r="D173" s="85"/>
      <c r="E173" s="92"/>
      <c r="F173" s="91"/>
      <c r="G173" s="91"/>
      <c r="H173" s="91"/>
      <c r="I173" s="91"/>
      <c r="J173" s="91"/>
      <c r="K173" s="91"/>
      <c r="L173" s="91"/>
      <c r="M173" s="91"/>
      <c r="N173" s="91"/>
      <c r="O173" s="91"/>
      <c r="P173" s="91"/>
      <c r="Q173" s="91"/>
      <c r="R173" s="5"/>
      <c r="S173" s="90"/>
      <c r="T173" s="126"/>
      <c r="U173" s="125"/>
      <c r="V173" s="125"/>
      <c r="W173" s="125"/>
      <c r="X173" s="125"/>
    </row>
    <row r="174" spans="1:24" ht="16.5" customHeight="1">
      <c r="A174" s="114"/>
      <c r="B174" s="89" t="s">
        <v>13</v>
      </c>
      <c r="D174" s="85" t="s">
        <v>1</v>
      </c>
      <c r="E174" s="92" t="s">
        <v>2</v>
      </c>
      <c r="F174" s="5">
        <f t="shared" ref="F174:R176" si="30">F161+F148+F136+F122+F108</f>
        <v>340.04899999999998</v>
      </c>
      <c r="G174" s="5">
        <f t="shared" ref="G174:Q174" si="31">G161+G148+G136+G122+G108</f>
        <v>344.08100000000002</v>
      </c>
      <c r="H174" s="5">
        <f t="shared" si="31"/>
        <v>385.03700000000003</v>
      </c>
      <c r="I174" s="5">
        <f t="shared" si="31"/>
        <v>349.60399999999998</v>
      </c>
      <c r="J174" s="5">
        <f t="shared" si="31"/>
        <v>195.20499999999998</v>
      </c>
      <c r="K174" s="5">
        <f t="shared" si="31"/>
        <v>321.267</v>
      </c>
      <c r="L174" s="5">
        <f t="shared" si="31"/>
        <v>363.31700000000001</v>
      </c>
      <c r="M174" s="5">
        <f t="shared" si="31"/>
        <v>381.44100000000003</v>
      </c>
      <c r="N174" s="5">
        <f t="shared" si="31"/>
        <v>362.76499999999999</v>
      </c>
      <c r="O174" s="5">
        <f t="shared" si="31"/>
        <v>405.75099999999998</v>
      </c>
      <c r="P174" s="5">
        <f t="shared" si="31"/>
        <v>373.84500000000003</v>
      </c>
      <c r="Q174" s="5">
        <f t="shared" si="31"/>
        <v>434.55600000000004</v>
      </c>
      <c r="R174" s="6">
        <f>SUM(F174:Q174)</f>
        <v>4256.9179999999997</v>
      </c>
      <c r="S174" s="7">
        <f>R174/12</f>
        <v>354.74316666666664</v>
      </c>
      <c r="T174" s="6">
        <f>MAX(F174:Q174)</f>
        <v>434.55600000000004</v>
      </c>
      <c r="U174" s="125"/>
      <c r="V174" s="125"/>
      <c r="W174" s="125"/>
      <c r="X174" s="125"/>
    </row>
    <row r="175" spans="1:24" ht="16.5" customHeight="1">
      <c r="A175" s="114"/>
      <c r="B175" s="89"/>
      <c r="D175" s="85" t="s">
        <v>0</v>
      </c>
      <c r="E175" s="92"/>
      <c r="F175" s="5">
        <f t="shared" ref="F175:Q175" si="32">F162+F149+F137+F123+F109</f>
        <v>423.97799999999995</v>
      </c>
      <c r="G175" s="5">
        <f t="shared" si="32"/>
        <v>442.41800000000001</v>
      </c>
      <c r="H175" s="5">
        <f t="shared" si="32"/>
        <v>436.93499999999995</v>
      </c>
      <c r="I175" s="5">
        <f t="shared" si="32"/>
        <v>386.44600000000003</v>
      </c>
      <c r="J175" s="5">
        <f t="shared" si="32"/>
        <v>419.72399999999999</v>
      </c>
      <c r="K175" s="5">
        <f t="shared" si="32"/>
        <v>424.25599999999997</v>
      </c>
      <c r="L175" s="5">
        <f t="shared" si="32"/>
        <v>485.63299999999998</v>
      </c>
      <c r="M175" s="5">
        <f t="shared" si="32"/>
        <v>445.15899999999999</v>
      </c>
      <c r="N175" s="5">
        <f t="shared" si="32"/>
        <v>400.74250000000001</v>
      </c>
      <c r="O175" s="5">
        <f t="shared" si="32"/>
        <v>400.74250000000001</v>
      </c>
      <c r="P175" s="5">
        <f t="shared" si="32"/>
        <v>400.74250000000001</v>
      </c>
      <c r="Q175" s="5">
        <f t="shared" si="32"/>
        <v>400.74250000000001</v>
      </c>
      <c r="R175" s="3">
        <f>SUM(F175:Q175)</f>
        <v>5067.5190000000002</v>
      </c>
      <c r="S175" s="4">
        <f>R175/12</f>
        <v>422.29325</v>
      </c>
      <c r="T175" s="3">
        <f>MAX(F175:Q175)</f>
        <v>485.63299999999998</v>
      </c>
      <c r="U175" s="125"/>
      <c r="V175" s="125"/>
      <c r="W175" s="125"/>
      <c r="X175" s="125"/>
    </row>
    <row r="176" spans="1:24" ht="16.5" customHeight="1">
      <c r="A176" s="114"/>
      <c r="B176" s="89"/>
      <c r="D176" s="85" t="s">
        <v>549</v>
      </c>
      <c r="E176" s="92"/>
      <c r="F176" s="5">
        <f t="shared" ref="F176:Q176" si="33">F163+F150+F138+F124+F110</f>
        <v>693</v>
      </c>
      <c r="G176" s="5">
        <f t="shared" si="33"/>
        <v>693</v>
      </c>
      <c r="H176" s="5">
        <f t="shared" si="33"/>
        <v>693</v>
      </c>
      <c r="I176" s="5">
        <f t="shared" si="33"/>
        <v>693</v>
      </c>
      <c r="J176" s="5">
        <f t="shared" si="33"/>
        <v>693</v>
      </c>
      <c r="K176" s="5">
        <f t="shared" si="33"/>
        <v>693</v>
      </c>
      <c r="L176" s="5">
        <f t="shared" si="33"/>
        <v>693</v>
      </c>
      <c r="M176" s="5">
        <f t="shared" si="33"/>
        <v>693</v>
      </c>
      <c r="N176" s="5">
        <f t="shared" si="33"/>
        <v>693</v>
      </c>
      <c r="O176" s="5">
        <f t="shared" si="33"/>
        <v>693</v>
      </c>
      <c r="P176" s="5">
        <f t="shared" si="33"/>
        <v>693</v>
      </c>
      <c r="Q176" s="5">
        <f t="shared" si="33"/>
        <v>693</v>
      </c>
      <c r="R176" s="5">
        <f t="shared" si="30"/>
        <v>8316</v>
      </c>
      <c r="S176" s="4">
        <f>R176/12</f>
        <v>693</v>
      </c>
      <c r="T176" s="3">
        <f>MAX(F176:Q176)</f>
        <v>693</v>
      </c>
      <c r="U176" s="125"/>
      <c r="V176" s="125"/>
      <c r="W176" s="125"/>
      <c r="X176" s="125"/>
    </row>
    <row r="177" spans="1:24" ht="16.5" customHeight="1">
      <c r="A177" s="114"/>
      <c r="B177" s="89"/>
      <c r="D177" s="85"/>
      <c r="E177" s="92"/>
      <c r="F177" s="91"/>
      <c r="G177" s="91"/>
      <c r="H177" s="91"/>
      <c r="I177" s="91"/>
      <c r="J177" s="91"/>
      <c r="K177" s="91"/>
      <c r="L177" s="91"/>
      <c r="M177" s="91"/>
      <c r="N177" s="91"/>
      <c r="O177" s="91"/>
      <c r="P177" s="91"/>
      <c r="Q177" s="91"/>
      <c r="R177" s="5"/>
      <c r="S177" s="90"/>
      <c r="T177" s="126"/>
      <c r="U177" s="125"/>
      <c r="V177" s="125"/>
      <c r="W177" s="125"/>
      <c r="X177" s="125"/>
    </row>
    <row r="178" spans="1:24" ht="15.75">
      <c r="A178" s="114"/>
      <c r="B178" s="89"/>
      <c r="D178" s="85"/>
      <c r="E178" s="92"/>
      <c r="F178" s="91"/>
      <c r="G178" s="91"/>
      <c r="H178" s="91"/>
      <c r="I178" s="91"/>
      <c r="J178" s="91"/>
      <c r="K178" s="91"/>
      <c r="L178" s="91"/>
      <c r="M178" s="91"/>
      <c r="N178" s="91"/>
      <c r="O178" s="91"/>
      <c r="P178" s="91"/>
      <c r="Q178" s="91"/>
      <c r="R178" s="5"/>
      <c r="S178" s="90"/>
      <c r="T178" s="126"/>
      <c r="U178" s="125"/>
      <c r="V178" s="125"/>
      <c r="W178" s="125"/>
      <c r="X178" s="125"/>
    </row>
    <row r="179" spans="1:24" ht="31.5">
      <c r="A179" s="114"/>
      <c r="B179" s="89" t="s">
        <v>71</v>
      </c>
      <c r="D179" s="85"/>
      <c r="E179" s="92"/>
      <c r="F179" s="91"/>
      <c r="G179" s="91"/>
      <c r="H179" s="91"/>
      <c r="I179" s="91"/>
      <c r="J179" s="91"/>
      <c r="K179" s="91"/>
      <c r="L179" s="91"/>
      <c r="M179" s="91"/>
      <c r="N179" s="91"/>
      <c r="O179" s="91"/>
      <c r="P179" s="91"/>
      <c r="Q179" s="91"/>
      <c r="R179" s="5"/>
      <c r="S179" s="90"/>
      <c r="T179" s="81"/>
    </row>
    <row r="180" spans="1:24" ht="15.75">
      <c r="A180" s="114">
        <v>13</v>
      </c>
      <c r="B180" s="89" t="s">
        <v>555</v>
      </c>
      <c r="D180" s="85"/>
      <c r="E180" s="92"/>
      <c r="F180" s="91"/>
      <c r="G180" s="91"/>
      <c r="H180" s="91"/>
      <c r="I180" s="91"/>
      <c r="J180" s="91"/>
      <c r="K180" s="91"/>
      <c r="L180" s="124"/>
      <c r="M180" s="124"/>
      <c r="N180" s="91"/>
      <c r="O180" s="91"/>
      <c r="P180" s="91"/>
      <c r="Q180" s="91"/>
      <c r="R180" s="5"/>
      <c r="S180" s="90"/>
      <c r="T180" s="81"/>
    </row>
    <row r="181" spans="1:24" ht="31.5">
      <c r="A181" s="114"/>
      <c r="B181" s="89" t="s">
        <v>58</v>
      </c>
      <c r="D181" s="85" t="s">
        <v>1</v>
      </c>
      <c r="E181" s="92" t="s">
        <v>2</v>
      </c>
      <c r="F181" s="91">
        <v>860.96935399999995</v>
      </c>
      <c r="G181" s="91">
        <v>801.50132099999996</v>
      </c>
      <c r="H181" s="91">
        <v>735.69814199999996</v>
      </c>
      <c r="I181" s="91">
        <v>784.43337499999996</v>
      </c>
      <c r="J181" s="91">
        <v>763.42383099999995</v>
      </c>
      <c r="K181" s="91">
        <v>645.55126099999995</v>
      </c>
      <c r="L181" s="91">
        <v>802.37051899999994</v>
      </c>
      <c r="M181" s="91">
        <v>777.13713800000005</v>
      </c>
      <c r="N181" s="91">
        <v>930.23732099999995</v>
      </c>
      <c r="O181" s="91">
        <v>907.96046899999999</v>
      </c>
      <c r="P181" s="91">
        <v>788.36948600000005</v>
      </c>
      <c r="Q181" s="91">
        <v>843.96337600000004</v>
      </c>
      <c r="R181" s="3">
        <f>SUM(F181:Q181)</f>
        <v>9641.6155929999986</v>
      </c>
      <c r="S181" s="4">
        <f>R181/12</f>
        <v>803.46796608333318</v>
      </c>
      <c r="T181" s="3">
        <f>MAX(F181:Q181)</f>
        <v>930.23732099999995</v>
      </c>
    </row>
    <row r="182" spans="1:24" ht="15.75">
      <c r="A182" s="114"/>
      <c r="B182" s="89"/>
      <c r="D182" s="85" t="s">
        <v>0</v>
      </c>
      <c r="E182" s="92"/>
      <c r="F182" s="91">
        <v>806.85125600000003</v>
      </c>
      <c r="G182" s="91">
        <v>851.41001700000004</v>
      </c>
      <c r="H182" s="91">
        <v>735.83125800000005</v>
      </c>
      <c r="I182" s="91">
        <v>776.28940483500003</v>
      </c>
      <c r="J182" s="91">
        <v>765.38788300600004</v>
      </c>
      <c r="K182" s="91">
        <v>679.91107390399998</v>
      </c>
      <c r="L182" s="91">
        <f t="shared" ref="L182:Q182" si="34">(1600*0.85*8.76*0.931)/12</f>
        <v>924.29680000000008</v>
      </c>
      <c r="M182" s="91">
        <f t="shared" si="34"/>
        <v>924.29680000000008</v>
      </c>
      <c r="N182" s="91">
        <f t="shared" si="34"/>
        <v>924.29680000000008</v>
      </c>
      <c r="O182" s="91">
        <f t="shared" si="34"/>
        <v>924.29680000000008</v>
      </c>
      <c r="P182" s="91">
        <f t="shared" si="34"/>
        <v>924.29680000000008</v>
      </c>
      <c r="Q182" s="91">
        <f t="shared" si="34"/>
        <v>924.29680000000008</v>
      </c>
      <c r="R182" s="3">
        <f>SUM(F182:Q182)</f>
        <v>10161.461692745001</v>
      </c>
      <c r="S182" s="4">
        <f>R182/12</f>
        <v>846.78847439541676</v>
      </c>
      <c r="T182" s="3">
        <f>MAX(F182:Q182)</f>
        <v>924.29680000000008</v>
      </c>
    </row>
    <row r="183" spans="1:24" ht="15.75">
      <c r="A183" s="114"/>
      <c r="B183" s="89"/>
      <c r="D183" s="85" t="s">
        <v>549</v>
      </c>
      <c r="E183" s="92"/>
      <c r="F183" s="91">
        <f t="shared" ref="F183:Q183" si="35">(1600*0.83*8.76*0.9353)/12</f>
        <v>906.71723199999997</v>
      </c>
      <c r="G183" s="91">
        <f t="shared" si="35"/>
        <v>906.71723199999997</v>
      </c>
      <c r="H183" s="91">
        <f t="shared" si="35"/>
        <v>906.71723199999997</v>
      </c>
      <c r="I183" s="91">
        <f t="shared" si="35"/>
        <v>906.71723199999997</v>
      </c>
      <c r="J183" s="91">
        <f t="shared" si="35"/>
        <v>906.71723199999997</v>
      </c>
      <c r="K183" s="91">
        <f t="shared" si="35"/>
        <v>906.71723199999997</v>
      </c>
      <c r="L183" s="91">
        <f t="shared" si="35"/>
        <v>906.71723199999997</v>
      </c>
      <c r="M183" s="91">
        <f t="shared" si="35"/>
        <v>906.71723199999997</v>
      </c>
      <c r="N183" s="91">
        <f t="shared" si="35"/>
        <v>906.71723199999997</v>
      </c>
      <c r="O183" s="91">
        <f t="shared" si="35"/>
        <v>906.71723199999997</v>
      </c>
      <c r="P183" s="91">
        <f t="shared" si="35"/>
        <v>906.71723199999997</v>
      </c>
      <c r="Q183" s="91">
        <f t="shared" si="35"/>
        <v>906.71723199999997</v>
      </c>
      <c r="R183" s="3">
        <f>SUM(F183:Q183)</f>
        <v>10880.606784</v>
      </c>
      <c r="S183" s="4">
        <f>R183/12</f>
        <v>906.71723199999997</v>
      </c>
      <c r="T183" s="3">
        <f>MAX(F183:Q183)</f>
        <v>906.71723199999997</v>
      </c>
    </row>
    <row r="184" spans="1:24" ht="15.75">
      <c r="A184" s="114"/>
      <c r="B184" s="89"/>
      <c r="D184" s="85"/>
      <c r="E184" s="92"/>
      <c r="F184" s="91"/>
      <c r="G184" s="91"/>
      <c r="H184" s="91"/>
      <c r="I184" s="91"/>
      <c r="J184" s="91"/>
      <c r="K184" s="91"/>
      <c r="L184" s="91"/>
      <c r="M184" s="91"/>
      <c r="N184" s="91"/>
      <c r="O184" s="91"/>
      <c r="P184" s="91"/>
      <c r="Q184" s="91"/>
      <c r="R184" s="5"/>
      <c r="S184" s="90"/>
      <c r="T184" s="81"/>
    </row>
    <row r="185" spans="1:24" ht="15.75">
      <c r="A185" s="114"/>
      <c r="B185" s="89" t="s">
        <v>56</v>
      </c>
      <c r="D185" s="85" t="s">
        <v>1</v>
      </c>
      <c r="E185" s="92" t="s">
        <v>57</v>
      </c>
      <c r="F185" s="91">
        <v>13.81</v>
      </c>
      <c r="G185" s="91">
        <v>13.81</v>
      </c>
      <c r="H185" s="91">
        <v>13.81</v>
      </c>
      <c r="I185" s="91">
        <v>13.81</v>
      </c>
      <c r="J185" s="91">
        <v>13.81</v>
      </c>
      <c r="K185" s="91">
        <v>13.81</v>
      </c>
      <c r="L185" s="91">
        <v>13.81</v>
      </c>
      <c r="M185" s="91">
        <v>13.81</v>
      </c>
      <c r="N185" s="91">
        <v>13.81</v>
      </c>
      <c r="O185" s="91">
        <v>13.81</v>
      </c>
      <c r="P185" s="91">
        <v>13.81</v>
      </c>
      <c r="Q185" s="91">
        <v>13.81</v>
      </c>
      <c r="R185" s="5"/>
      <c r="S185" s="90"/>
      <c r="T185" s="81"/>
    </row>
    <row r="186" spans="1:24" ht="15.75">
      <c r="A186" s="114"/>
      <c r="B186" s="89"/>
      <c r="D186" s="85" t="s">
        <v>0</v>
      </c>
      <c r="E186" s="92"/>
      <c r="F186" s="91">
        <v>13.81</v>
      </c>
      <c r="G186" s="91">
        <v>13.81</v>
      </c>
      <c r="H186" s="91">
        <v>13.81</v>
      </c>
      <c r="I186" s="91">
        <v>13.81</v>
      </c>
      <c r="J186" s="91">
        <v>13.81</v>
      </c>
      <c r="K186" s="91">
        <v>13.81</v>
      </c>
      <c r="L186" s="91">
        <v>13.81</v>
      </c>
      <c r="M186" s="91">
        <v>13.81</v>
      </c>
      <c r="N186" s="91">
        <v>13.81</v>
      </c>
      <c r="O186" s="91">
        <v>13.81</v>
      </c>
      <c r="P186" s="91">
        <v>13.81</v>
      </c>
      <c r="Q186" s="91">
        <v>13.81</v>
      </c>
      <c r="R186" s="5"/>
      <c r="S186" s="90"/>
      <c r="T186" s="81"/>
    </row>
    <row r="187" spans="1:24" ht="15.75">
      <c r="A187" s="114"/>
      <c r="B187" s="89"/>
      <c r="D187" s="85" t="s">
        <v>549</v>
      </c>
      <c r="E187" s="92"/>
      <c r="F187" s="91">
        <v>13.80875</v>
      </c>
      <c r="G187" s="91">
        <v>13.80875</v>
      </c>
      <c r="H187" s="91">
        <v>13.80875</v>
      </c>
      <c r="I187" s="91">
        <v>13.80875</v>
      </c>
      <c r="J187" s="91">
        <v>13.80875</v>
      </c>
      <c r="K187" s="91">
        <v>13.80875</v>
      </c>
      <c r="L187" s="91">
        <v>13.80875</v>
      </c>
      <c r="M187" s="91">
        <v>13.80875</v>
      </c>
      <c r="N187" s="91">
        <v>13.80875</v>
      </c>
      <c r="O187" s="91">
        <v>13.80875</v>
      </c>
      <c r="P187" s="91">
        <v>13.80875</v>
      </c>
      <c r="Q187" s="91">
        <v>13.80875</v>
      </c>
      <c r="R187" s="5"/>
      <c r="S187" s="90"/>
      <c r="T187" s="81"/>
    </row>
    <row r="188" spans="1:24" ht="15.75">
      <c r="A188" s="114"/>
      <c r="B188" s="89"/>
      <c r="D188" s="85"/>
      <c r="E188" s="92"/>
      <c r="F188" s="91"/>
      <c r="G188" s="91"/>
      <c r="H188" s="91"/>
      <c r="I188" s="91"/>
      <c r="J188" s="91"/>
      <c r="K188" s="91"/>
      <c r="L188" s="91"/>
      <c r="M188" s="91"/>
      <c r="N188" s="91"/>
      <c r="O188" s="91"/>
      <c r="P188" s="91"/>
      <c r="Q188" s="91"/>
      <c r="R188" s="5"/>
      <c r="S188" s="90"/>
      <c r="T188" s="81"/>
    </row>
    <row r="189" spans="1:24" ht="15.75">
      <c r="A189" s="114"/>
      <c r="B189" s="89" t="s">
        <v>56</v>
      </c>
      <c r="D189" s="85" t="s">
        <v>1</v>
      </c>
      <c r="E189" s="92" t="s">
        <v>2</v>
      </c>
      <c r="F189" s="91">
        <f t="shared" ref="F189:Q189" si="36">F185*F181/100</f>
        <v>118.8998677874</v>
      </c>
      <c r="G189" s="91">
        <f t="shared" si="36"/>
        <v>110.6873324301</v>
      </c>
      <c r="H189" s="91">
        <f t="shared" si="36"/>
        <v>101.5999134102</v>
      </c>
      <c r="I189" s="91">
        <f t="shared" si="36"/>
        <v>108.33024908749999</v>
      </c>
      <c r="J189" s="91">
        <f t="shared" si="36"/>
        <v>105.42883106109998</v>
      </c>
      <c r="K189" s="91">
        <f t="shared" si="36"/>
        <v>89.150629144100009</v>
      </c>
      <c r="L189" s="91">
        <f t="shared" si="36"/>
        <v>110.8073686739</v>
      </c>
      <c r="M189" s="91">
        <f t="shared" si="36"/>
        <v>107.32263875780001</v>
      </c>
      <c r="N189" s="91">
        <f t="shared" si="36"/>
        <v>128.46577403009999</v>
      </c>
      <c r="O189" s="91">
        <f t="shared" si="36"/>
        <v>125.3893407689</v>
      </c>
      <c r="P189" s="91">
        <f t="shared" si="36"/>
        <v>108.87382601660002</v>
      </c>
      <c r="Q189" s="91">
        <f t="shared" si="36"/>
        <v>116.5513422256</v>
      </c>
      <c r="R189" s="6">
        <f>SUM(F189:Q189)</f>
        <v>1331.5071133933</v>
      </c>
      <c r="S189" s="7">
        <f>R189/12</f>
        <v>110.95892611610833</v>
      </c>
      <c r="T189" s="6">
        <f>MAX(F189:Q189)</f>
        <v>128.46577403009999</v>
      </c>
    </row>
    <row r="190" spans="1:24" ht="15.75">
      <c r="A190" s="114"/>
      <c r="B190" s="89"/>
      <c r="D190" s="85" t="s">
        <v>0</v>
      </c>
      <c r="E190" s="92"/>
      <c r="F190" s="91">
        <f t="shared" ref="F190:Q190" si="37">F186*F182/100</f>
        <v>111.4261584536</v>
      </c>
      <c r="G190" s="91">
        <f t="shared" si="37"/>
        <v>117.5797233477</v>
      </c>
      <c r="H190" s="91">
        <f t="shared" si="37"/>
        <v>101.61829672980001</v>
      </c>
      <c r="I190" s="91">
        <f t="shared" si="37"/>
        <v>107.20556680771351</v>
      </c>
      <c r="J190" s="91">
        <f t="shared" si="37"/>
        <v>105.70006664312861</v>
      </c>
      <c r="K190" s="91">
        <f t="shared" si="37"/>
        <v>93.895719306142396</v>
      </c>
      <c r="L190" s="91">
        <v>54.134</v>
      </c>
      <c r="M190" s="91">
        <v>89.99</v>
      </c>
      <c r="N190" s="91">
        <f t="shared" si="37"/>
        <v>127.64538808000002</v>
      </c>
      <c r="O190" s="91">
        <f t="shared" si="37"/>
        <v>127.64538808000002</v>
      </c>
      <c r="P190" s="91">
        <f t="shared" si="37"/>
        <v>127.64538808000002</v>
      </c>
      <c r="Q190" s="91">
        <f t="shared" si="37"/>
        <v>127.64538808000002</v>
      </c>
      <c r="R190" s="3">
        <f>SUM(F190:Q190)</f>
        <v>1292.1310836080845</v>
      </c>
      <c r="S190" s="4">
        <f>R190/12</f>
        <v>107.67759030067371</v>
      </c>
      <c r="T190" s="3">
        <f>MAX(F190:Q190)</f>
        <v>127.64538808000002</v>
      </c>
    </row>
    <row r="191" spans="1:24" ht="15.75">
      <c r="A191" s="114"/>
      <c r="B191" s="89"/>
      <c r="D191" s="85" t="s">
        <v>549</v>
      </c>
      <c r="E191" s="92"/>
      <c r="F191" s="91">
        <f t="shared" ref="F191:Q191" si="38">F187*F183/100</f>
        <v>125.2063157738</v>
      </c>
      <c r="G191" s="91">
        <f t="shared" si="38"/>
        <v>125.2063157738</v>
      </c>
      <c r="H191" s="91">
        <f t="shared" si="38"/>
        <v>125.2063157738</v>
      </c>
      <c r="I191" s="91">
        <f t="shared" si="38"/>
        <v>125.2063157738</v>
      </c>
      <c r="J191" s="91">
        <f t="shared" si="38"/>
        <v>125.2063157738</v>
      </c>
      <c r="K191" s="91">
        <f t="shared" si="38"/>
        <v>125.2063157738</v>
      </c>
      <c r="L191" s="91">
        <f t="shared" si="38"/>
        <v>125.2063157738</v>
      </c>
      <c r="M191" s="91">
        <f t="shared" si="38"/>
        <v>125.2063157738</v>
      </c>
      <c r="N191" s="91">
        <f t="shared" si="38"/>
        <v>125.2063157738</v>
      </c>
      <c r="O191" s="91">
        <f t="shared" si="38"/>
        <v>125.2063157738</v>
      </c>
      <c r="P191" s="91">
        <f t="shared" si="38"/>
        <v>125.2063157738</v>
      </c>
      <c r="Q191" s="91">
        <f t="shared" si="38"/>
        <v>125.2063157738</v>
      </c>
      <c r="R191" s="3">
        <f>SUM(F191:Q191)</f>
        <v>1502.4757892856003</v>
      </c>
      <c r="S191" s="4">
        <f>R191/12</f>
        <v>125.20631577380003</v>
      </c>
      <c r="T191" s="3">
        <f>MAX(F191:Q191)</f>
        <v>125.2063157738</v>
      </c>
    </row>
    <row r="192" spans="1:24" ht="15.75">
      <c r="A192" s="114"/>
      <c r="B192" s="89"/>
      <c r="D192" s="85"/>
      <c r="E192" s="92"/>
      <c r="F192" s="91"/>
      <c r="G192" s="91"/>
      <c r="H192" s="91"/>
      <c r="I192" s="91"/>
      <c r="J192" s="91"/>
      <c r="K192" s="91"/>
      <c r="L192" s="91"/>
      <c r="M192" s="91"/>
      <c r="N192" s="91"/>
      <c r="O192" s="91"/>
      <c r="P192" s="91"/>
      <c r="Q192" s="91"/>
      <c r="R192" s="5"/>
      <c r="S192" s="90"/>
      <c r="T192" s="81"/>
    </row>
    <row r="193" spans="1:20" ht="15.75">
      <c r="A193" s="114"/>
      <c r="B193" s="89" t="s">
        <v>55</v>
      </c>
      <c r="C193" s="115"/>
      <c r="D193" s="85" t="s">
        <v>1</v>
      </c>
      <c r="E193" s="92" t="s">
        <v>2</v>
      </c>
      <c r="F193" s="91">
        <v>130.196</v>
      </c>
      <c r="G193" s="91">
        <v>127.47199999999999</v>
      </c>
      <c r="H193" s="91">
        <v>108.85899999999999</v>
      </c>
      <c r="I193" s="91">
        <v>114.42700000000001</v>
      </c>
      <c r="J193" s="91">
        <v>105.355</v>
      </c>
      <c r="K193" s="91">
        <v>83.358999999999995</v>
      </c>
      <c r="L193" s="91">
        <v>93.167000000000002</v>
      </c>
      <c r="M193" s="91">
        <v>108.43600000000001</v>
      </c>
      <c r="N193" s="91">
        <v>128.31200000000001</v>
      </c>
      <c r="O193" s="91">
        <v>111.988</v>
      </c>
      <c r="P193" s="91">
        <v>103.018</v>
      </c>
      <c r="Q193" s="91">
        <v>111.76</v>
      </c>
      <c r="R193" s="3">
        <f>SUM(F193:Q193)</f>
        <v>1326.3490000000002</v>
      </c>
      <c r="S193" s="4">
        <f>R193/12</f>
        <v>110.52908333333335</v>
      </c>
      <c r="T193" s="3">
        <f>MAX(F193:Q193)</f>
        <v>130.196</v>
      </c>
    </row>
    <row r="194" spans="1:20" ht="15.75">
      <c r="A194" s="114"/>
      <c r="B194" s="89"/>
      <c r="C194" s="115"/>
      <c r="D194" s="85" t="s">
        <v>0</v>
      </c>
      <c r="E194" s="92"/>
      <c r="F194" s="91">
        <v>82.68</v>
      </c>
      <c r="G194" s="91">
        <v>112.026</v>
      </c>
      <c r="H194" s="91">
        <v>98.825999999999993</v>
      </c>
      <c r="I194" s="91">
        <v>99.555999999999997</v>
      </c>
      <c r="J194" s="91">
        <v>109.70099999999999</v>
      </c>
      <c r="K194" s="91">
        <v>98.694999999999993</v>
      </c>
      <c r="L194" s="91">
        <v>54.134</v>
      </c>
      <c r="M194" s="91">
        <v>89.99</v>
      </c>
      <c r="N194" s="91">
        <f t="shared" ref="N194:Q194" si="39">720.81/4</f>
        <v>180.20249999999999</v>
      </c>
      <c r="O194" s="91">
        <f t="shared" si="39"/>
        <v>180.20249999999999</v>
      </c>
      <c r="P194" s="91">
        <f t="shared" si="39"/>
        <v>180.20249999999999</v>
      </c>
      <c r="Q194" s="91">
        <f t="shared" si="39"/>
        <v>180.20249999999999</v>
      </c>
      <c r="R194" s="3">
        <f>SUM(F194:Q194)</f>
        <v>1466.4179999999997</v>
      </c>
      <c r="S194" s="4">
        <f>R194/12</f>
        <v>122.20149999999997</v>
      </c>
      <c r="T194" s="3">
        <f>MAX(F194:Q194)</f>
        <v>180.20249999999999</v>
      </c>
    </row>
    <row r="195" spans="1:20" ht="15.75">
      <c r="A195" s="114"/>
      <c r="B195" s="89"/>
      <c r="C195" s="115"/>
      <c r="D195" s="85" t="s">
        <v>549</v>
      </c>
      <c r="E195" s="92"/>
      <c r="F195" s="91">
        <f>F191*(1-0.024)</f>
        <v>122.20136419522879</v>
      </c>
      <c r="G195" s="91">
        <f t="shared" ref="G195:Q195" si="40">G191*(1-0.024)</f>
        <v>122.20136419522879</v>
      </c>
      <c r="H195" s="91">
        <f t="shared" si="40"/>
        <v>122.20136419522879</v>
      </c>
      <c r="I195" s="91">
        <f t="shared" si="40"/>
        <v>122.20136419522879</v>
      </c>
      <c r="J195" s="91">
        <f t="shared" si="40"/>
        <v>122.20136419522879</v>
      </c>
      <c r="K195" s="91">
        <f t="shared" si="40"/>
        <v>122.20136419522879</v>
      </c>
      <c r="L195" s="91">
        <f t="shared" si="40"/>
        <v>122.20136419522879</v>
      </c>
      <c r="M195" s="91">
        <f t="shared" si="40"/>
        <v>122.20136419522879</v>
      </c>
      <c r="N195" s="91">
        <f t="shared" si="40"/>
        <v>122.20136419522879</v>
      </c>
      <c r="O195" s="91">
        <f t="shared" si="40"/>
        <v>122.20136419522879</v>
      </c>
      <c r="P195" s="91">
        <f t="shared" si="40"/>
        <v>122.20136419522879</v>
      </c>
      <c r="Q195" s="91">
        <f t="shared" si="40"/>
        <v>122.20136419522879</v>
      </c>
      <c r="R195" s="3">
        <f>SUM(F195:Q195)</f>
        <v>1466.416370342745</v>
      </c>
      <c r="S195" s="4">
        <f>R195/12</f>
        <v>122.20136419522875</v>
      </c>
      <c r="T195" s="3">
        <f>MAX(F195:Q195)</f>
        <v>122.20136419522879</v>
      </c>
    </row>
    <row r="196" spans="1:20" ht="15.75">
      <c r="A196" s="114"/>
      <c r="B196" s="89"/>
      <c r="C196" s="115"/>
      <c r="D196" s="116"/>
      <c r="E196" s="92"/>
      <c r="F196" s="91"/>
      <c r="G196" s="91"/>
      <c r="H196" s="91"/>
      <c r="I196" s="91"/>
      <c r="J196" s="91"/>
      <c r="K196" s="91"/>
      <c r="L196" s="91"/>
      <c r="M196" s="91"/>
      <c r="N196" s="91"/>
      <c r="O196" s="91"/>
      <c r="P196" s="91"/>
      <c r="Q196" s="91"/>
      <c r="R196" s="5"/>
      <c r="S196" s="90"/>
      <c r="T196" s="81"/>
    </row>
    <row r="197" spans="1:20" ht="31.5">
      <c r="A197" s="114"/>
      <c r="B197" s="89" t="s">
        <v>65</v>
      </c>
      <c r="C197" s="115"/>
      <c r="D197" s="85" t="s">
        <v>1</v>
      </c>
      <c r="E197" s="92" t="s">
        <v>57</v>
      </c>
      <c r="F197" s="91">
        <v>89.68</v>
      </c>
      <c r="G197" s="91">
        <v>84.9</v>
      </c>
      <c r="H197" s="91">
        <v>75.180000000000007</v>
      </c>
      <c r="I197" s="91">
        <v>77.17</v>
      </c>
      <c r="J197" s="91">
        <v>70.06</v>
      </c>
      <c r="K197" s="91">
        <v>77.150000000000006</v>
      </c>
      <c r="L197" s="91">
        <v>78.150000000000006</v>
      </c>
      <c r="M197" s="91">
        <v>80.010000000000005</v>
      </c>
      <c r="N197" s="91">
        <v>82.08</v>
      </c>
      <c r="O197" s="91">
        <v>83.79</v>
      </c>
      <c r="P197" s="91">
        <v>84.71</v>
      </c>
      <c r="Q197" s="91">
        <v>84.92</v>
      </c>
      <c r="R197" s="5"/>
      <c r="S197" s="90"/>
      <c r="T197" s="8"/>
    </row>
    <row r="198" spans="1:20" ht="15.75">
      <c r="A198" s="114"/>
      <c r="B198" s="89"/>
      <c r="C198" s="115"/>
      <c r="D198" s="85" t="s">
        <v>0</v>
      </c>
      <c r="E198" s="92"/>
      <c r="F198" s="91">
        <v>97.82</v>
      </c>
      <c r="G198" s="91">
        <v>93.89</v>
      </c>
      <c r="H198" s="91">
        <v>90.02</v>
      </c>
      <c r="I198" s="91">
        <v>89.21</v>
      </c>
      <c r="J198" s="91">
        <v>86.21</v>
      </c>
      <c r="K198" s="91">
        <v>86.81</v>
      </c>
      <c r="L198" s="91">
        <v>83.51</v>
      </c>
      <c r="M198" s="91">
        <f>(M182/(1-6.47%))/(1.6*24*M$10)*100</f>
        <v>85.784344298323759</v>
      </c>
      <c r="N198" s="91">
        <f t="shared" ref="N198:Q198" si="41">(N182/(1-6.47%))/(1.6*24*N$10)*100</f>
        <v>83.017107385474617</v>
      </c>
      <c r="O198" s="91">
        <f t="shared" si="41"/>
        <v>83.017107385474617</v>
      </c>
      <c r="P198" s="91">
        <f t="shared" si="41"/>
        <v>91.911797462489744</v>
      </c>
      <c r="Q198" s="91">
        <f t="shared" si="41"/>
        <v>83.017107385474617</v>
      </c>
      <c r="R198" s="5"/>
      <c r="S198" s="90"/>
      <c r="T198" s="8"/>
    </row>
    <row r="199" spans="1:20" ht="15.75">
      <c r="A199" s="114"/>
      <c r="B199" s="89"/>
      <c r="C199" s="115"/>
      <c r="D199" s="85" t="s">
        <v>549</v>
      </c>
      <c r="E199" s="92"/>
      <c r="F199" s="91">
        <v>83</v>
      </c>
      <c r="G199" s="91">
        <v>83</v>
      </c>
      <c r="H199" s="91">
        <v>83</v>
      </c>
      <c r="I199" s="91">
        <v>83</v>
      </c>
      <c r="J199" s="91">
        <v>83</v>
      </c>
      <c r="K199" s="91">
        <v>83</v>
      </c>
      <c r="L199" s="91">
        <v>83</v>
      </c>
      <c r="M199" s="91">
        <v>83</v>
      </c>
      <c r="N199" s="91">
        <v>83</v>
      </c>
      <c r="O199" s="91">
        <v>83</v>
      </c>
      <c r="P199" s="91">
        <v>83</v>
      </c>
      <c r="Q199" s="91">
        <v>83</v>
      </c>
      <c r="R199" s="91"/>
      <c r="S199" s="90"/>
      <c r="T199" s="8"/>
    </row>
    <row r="200" spans="1:20" ht="15.75">
      <c r="A200" s="114"/>
      <c r="B200" s="89"/>
      <c r="C200" s="115"/>
      <c r="D200" s="85"/>
      <c r="E200" s="92"/>
      <c r="F200" s="91"/>
      <c r="G200" s="91"/>
      <c r="H200" s="91"/>
      <c r="I200" s="91"/>
      <c r="J200" s="91"/>
      <c r="K200" s="91"/>
      <c r="L200" s="91"/>
      <c r="M200" s="91"/>
      <c r="N200" s="91"/>
      <c r="O200" s="91"/>
      <c r="P200" s="91"/>
      <c r="Q200" s="91"/>
      <c r="R200" s="5"/>
      <c r="S200" s="90"/>
      <c r="T200" s="81"/>
    </row>
    <row r="201" spans="1:20" ht="15.75">
      <c r="A201" s="114">
        <v>14</v>
      </c>
      <c r="B201" s="89" t="s">
        <v>70</v>
      </c>
      <c r="D201" s="85"/>
      <c r="E201" s="92"/>
      <c r="F201" s="91"/>
      <c r="G201" s="91"/>
      <c r="H201" s="91"/>
      <c r="I201" s="91"/>
      <c r="J201" s="91"/>
      <c r="K201" s="91"/>
      <c r="L201" s="91"/>
      <c r="M201" s="91"/>
      <c r="N201" s="91"/>
      <c r="O201" s="91"/>
      <c r="P201" s="91"/>
      <c r="Q201" s="91"/>
      <c r="R201" s="5"/>
      <c r="S201" s="90"/>
      <c r="T201" s="81"/>
    </row>
    <row r="202" spans="1:20" ht="31.5">
      <c r="A202" s="114"/>
      <c r="B202" s="89" t="s">
        <v>58</v>
      </c>
      <c r="D202" s="85" t="s">
        <v>1</v>
      </c>
      <c r="E202" s="92" t="s">
        <v>2</v>
      </c>
      <c r="F202" s="188">
        <v>121.369254</v>
      </c>
      <c r="G202" s="91">
        <v>285.86385999999999</v>
      </c>
      <c r="H202" s="91">
        <v>240.23374799999999</v>
      </c>
      <c r="I202" s="91">
        <v>280.61078500000002</v>
      </c>
      <c r="J202" s="91">
        <v>260.930296</v>
      </c>
      <c r="K202" s="91">
        <v>234.42118199999999</v>
      </c>
      <c r="L202" s="91">
        <v>287.93786499999999</v>
      </c>
      <c r="M202" s="91">
        <v>278.46142600000002</v>
      </c>
      <c r="N202" s="91">
        <v>310.74846100000002</v>
      </c>
      <c r="O202" s="91">
        <v>260.969314</v>
      </c>
      <c r="P202" s="91">
        <v>262.89347500000002</v>
      </c>
      <c r="Q202" s="91">
        <v>288.14011799999997</v>
      </c>
      <c r="R202" s="3">
        <f>SUM(F202:Q202)</f>
        <v>3112.5797839999996</v>
      </c>
      <c r="S202" s="4">
        <f>R202/12</f>
        <v>259.38164866666665</v>
      </c>
      <c r="T202" s="3">
        <f>MAX(F202:Q202)</f>
        <v>310.74846100000002</v>
      </c>
    </row>
    <row r="203" spans="1:20" ht="15.75">
      <c r="A203" s="114"/>
      <c r="B203" s="89"/>
      <c r="D203" s="85" t="s">
        <v>0</v>
      </c>
      <c r="E203" s="92"/>
      <c r="F203" s="188">
        <v>41.21566</v>
      </c>
      <c r="G203" s="91">
        <v>202.89800399999999</v>
      </c>
      <c r="H203" s="91">
        <v>253.27115000000001</v>
      </c>
      <c r="I203" s="91">
        <v>241.784025705</v>
      </c>
      <c r="J203" s="91">
        <v>279.96062417100001</v>
      </c>
      <c r="K203" s="91">
        <v>226.60474147599999</v>
      </c>
      <c r="L203" s="91">
        <f t="shared" ref="L203:Q203" si="42">(500*0.85*8.76*0.935)/12</f>
        <v>290.08375000000001</v>
      </c>
      <c r="M203" s="91">
        <f t="shared" si="42"/>
        <v>290.08375000000001</v>
      </c>
      <c r="N203" s="91">
        <f t="shared" si="42"/>
        <v>290.08375000000001</v>
      </c>
      <c r="O203" s="91">
        <f t="shared" si="42"/>
        <v>290.08375000000001</v>
      </c>
      <c r="P203" s="91">
        <f t="shared" si="42"/>
        <v>290.08375000000001</v>
      </c>
      <c r="Q203" s="91">
        <f t="shared" si="42"/>
        <v>290.08375000000001</v>
      </c>
      <c r="R203" s="3">
        <f>SUM(F203:Q203)</f>
        <v>2986.2367053519993</v>
      </c>
      <c r="S203" s="4">
        <f>R203/12</f>
        <v>248.85305877933328</v>
      </c>
      <c r="T203" s="3">
        <f>MAX(F203:Q203)</f>
        <v>290.08375000000001</v>
      </c>
    </row>
    <row r="204" spans="1:20" ht="15.75">
      <c r="A204" s="114"/>
      <c r="B204" s="89"/>
      <c r="D204" s="85" t="s">
        <v>549</v>
      </c>
      <c r="E204" s="92"/>
      <c r="F204" s="188">
        <f t="shared" ref="F204:Q204" si="43">(500*0.83*8.76*0.9425)/12</f>
        <v>285.53037499999999</v>
      </c>
      <c r="G204" s="91">
        <f t="shared" si="43"/>
        <v>285.53037499999999</v>
      </c>
      <c r="H204" s="91">
        <f t="shared" si="43"/>
        <v>285.53037499999999</v>
      </c>
      <c r="I204" s="91">
        <f t="shared" si="43"/>
        <v>285.53037499999999</v>
      </c>
      <c r="J204" s="91">
        <f t="shared" si="43"/>
        <v>285.53037499999999</v>
      </c>
      <c r="K204" s="91">
        <f t="shared" si="43"/>
        <v>285.53037499999999</v>
      </c>
      <c r="L204" s="91">
        <f t="shared" si="43"/>
        <v>285.53037499999999</v>
      </c>
      <c r="M204" s="91">
        <f t="shared" si="43"/>
        <v>285.53037499999999</v>
      </c>
      <c r="N204" s="91">
        <f t="shared" si="43"/>
        <v>285.53037499999999</v>
      </c>
      <c r="O204" s="91">
        <f t="shared" si="43"/>
        <v>285.53037499999999</v>
      </c>
      <c r="P204" s="91">
        <f t="shared" si="43"/>
        <v>285.53037499999999</v>
      </c>
      <c r="Q204" s="91">
        <f t="shared" si="43"/>
        <v>285.53037499999999</v>
      </c>
      <c r="R204" s="3">
        <f>SUM(F204:Q204)</f>
        <v>3426.3644999999992</v>
      </c>
      <c r="S204" s="4">
        <f>R204/12</f>
        <v>285.53037499999994</v>
      </c>
      <c r="T204" s="3">
        <f>MAX(F204:Q204)</f>
        <v>285.53037499999999</v>
      </c>
    </row>
    <row r="205" spans="1:20" ht="15.75">
      <c r="A205" s="114"/>
      <c r="B205" s="89"/>
      <c r="D205" s="85"/>
      <c r="E205" s="92"/>
      <c r="F205" s="91"/>
      <c r="G205" s="91"/>
      <c r="H205" s="91"/>
      <c r="I205" s="91"/>
      <c r="J205" s="91"/>
      <c r="K205" s="91"/>
      <c r="L205" s="91"/>
      <c r="M205" s="91"/>
      <c r="N205" s="91"/>
      <c r="O205" s="91"/>
      <c r="P205" s="91"/>
      <c r="Q205" s="91"/>
      <c r="R205" s="5"/>
      <c r="S205" s="90"/>
      <c r="T205" s="81"/>
    </row>
    <row r="206" spans="1:20" ht="15.75">
      <c r="A206" s="114"/>
      <c r="B206" s="89" t="s">
        <v>56</v>
      </c>
      <c r="D206" s="85" t="s">
        <v>1</v>
      </c>
      <c r="E206" s="92" t="s">
        <v>57</v>
      </c>
      <c r="F206" s="91">
        <v>22.701000000000001</v>
      </c>
      <c r="G206" s="91">
        <v>22.701000000000001</v>
      </c>
      <c r="H206" s="91">
        <v>22.701000000000001</v>
      </c>
      <c r="I206" s="91">
        <v>22.701000000000001</v>
      </c>
      <c r="J206" s="91">
        <v>22.701000000000001</v>
      </c>
      <c r="K206" s="91">
        <v>22.701000000000001</v>
      </c>
      <c r="L206" s="91">
        <v>22.701000000000001</v>
      </c>
      <c r="M206" s="91">
        <v>22.701000000000001</v>
      </c>
      <c r="N206" s="91">
        <v>22.701000000000001</v>
      </c>
      <c r="O206" s="91">
        <v>22.701000000000001</v>
      </c>
      <c r="P206" s="91">
        <v>22.701000000000001</v>
      </c>
      <c r="Q206" s="91">
        <v>22.701000000000001</v>
      </c>
      <c r="R206" s="5"/>
      <c r="S206" s="90"/>
      <c r="T206" s="81"/>
    </row>
    <row r="207" spans="1:20" ht="15.75">
      <c r="A207" s="114"/>
      <c r="B207" s="89"/>
      <c r="D207" s="85" t="s">
        <v>0</v>
      </c>
      <c r="E207" s="92"/>
      <c r="F207" s="91">
        <v>16.873999999999999</v>
      </c>
      <c r="G207" s="91">
        <v>16.873999999999999</v>
      </c>
      <c r="H207" s="91">
        <v>16.873999999999999</v>
      </c>
      <c r="I207" s="91">
        <v>16.873999999999999</v>
      </c>
      <c r="J207" s="91">
        <v>16.873999999999999</v>
      </c>
      <c r="K207" s="91">
        <v>16.873999999999999</v>
      </c>
      <c r="L207" s="91">
        <v>16.873999999999999</v>
      </c>
      <c r="M207" s="91">
        <v>16.873999999999999</v>
      </c>
      <c r="N207" s="91">
        <v>16.873999999999999</v>
      </c>
      <c r="O207" s="91">
        <v>16.873999999999999</v>
      </c>
      <c r="P207" s="91">
        <v>16.873999999999999</v>
      </c>
      <c r="Q207" s="91">
        <v>16.873999999999999</v>
      </c>
      <c r="R207" s="5"/>
      <c r="S207" s="90"/>
      <c r="T207" s="81"/>
    </row>
    <row r="208" spans="1:20" ht="15.75">
      <c r="A208" s="114"/>
      <c r="B208" s="89"/>
      <c r="D208" s="85" t="s">
        <v>549</v>
      </c>
      <c r="E208" s="92"/>
      <c r="F208" s="91">
        <v>16.873999999999999</v>
      </c>
      <c r="G208" s="91">
        <v>16.873999999999999</v>
      </c>
      <c r="H208" s="91">
        <v>16.873999999999999</v>
      </c>
      <c r="I208" s="91">
        <v>16.873999999999999</v>
      </c>
      <c r="J208" s="91">
        <v>16.873999999999999</v>
      </c>
      <c r="K208" s="91">
        <v>16.873999999999999</v>
      </c>
      <c r="L208" s="91">
        <v>16.873999999999999</v>
      </c>
      <c r="M208" s="91">
        <v>16.873999999999999</v>
      </c>
      <c r="N208" s="91">
        <v>16.873999999999999</v>
      </c>
      <c r="O208" s="91">
        <v>16.873999999999999</v>
      </c>
      <c r="P208" s="91">
        <v>16.873999999999999</v>
      </c>
      <c r="Q208" s="91">
        <v>16.873999999999999</v>
      </c>
      <c r="R208" s="5"/>
      <c r="S208" s="90"/>
      <c r="T208" s="81"/>
    </row>
    <row r="209" spans="1:20" ht="15.75">
      <c r="A209" s="114"/>
      <c r="B209" s="89"/>
      <c r="D209" s="85"/>
      <c r="E209" s="92"/>
      <c r="F209" s="91"/>
      <c r="G209" s="91"/>
      <c r="H209" s="91"/>
      <c r="I209" s="91"/>
      <c r="J209" s="91"/>
      <c r="K209" s="91"/>
      <c r="L209" s="91"/>
      <c r="M209" s="91"/>
      <c r="N209" s="91"/>
      <c r="O209" s="91"/>
      <c r="P209" s="91"/>
      <c r="Q209" s="91"/>
      <c r="R209" s="5"/>
      <c r="S209" s="90"/>
      <c r="T209" s="81"/>
    </row>
    <row r="210" spans="1:20" ht="15.75">
      <c r="A210" s="114"/>
      <c r="B210" s="89" t="s">
        <v>56</v>
      </c>
      <c r="D210" s="85" t="s">
        <v>1</v>
      </c>
      <c r="E210" s="92" t="s">
        <v>2</v>
      </c>
      <c r="F210" s="91">
        <f t="shared" ref="F210:Q210" si="44">F206*F202/100</f>
        <v>27.552034350540001</v>
      </c>
      <c r="G210" s="91">
        <f t="shared" si="44"/>
        <v>64.893954858599997</v>
      </c>
      <c r="H210" s="91">
        <f t="shared" si="44"/>
        <v>54.53546313348</v>
      </c>
      <c r="I210" s="91">
        <f t="shared" si="44"/>
        <v>63.70145430285001</v>
      </c>
      <c r="J210" s="91">
        <f t="shared" si="44"/>
        <v>59.233786494960007</v>
      </c>
      <c r="K210" s="91">
        <f t="shared" ref="K210:P210" si="45">K206*K202/100</f>
        <v>53.215952525820001</v>
      </c>
      <c r="L210" s="91">
        <f t="shared" si="45"/>
        <v>65.364774733649995</v>
      </c>
      <c r="M210" s="91">
        <f t="shared" si="45"/>
        <v>63.21352831626001</v>
      </c>
      <c r="N210" s="91">
        <f t="shared" si="45"/>
        <v>70.543008131610009</v>
      </c>
      <c r="O210" s="91">
        <f t="shared" si="45"/>
        <v>59.242643971139998</v>
      </c>
      <c r="P210" s="91">
        <f t="shared" si="45"/>
        <v>59.679447759750012</v>
      </c>
      <c r="Q210" s="91">
        <f t="shared" si="44"/>
        <v>65.41068818718</v>
      </c>
      <c r="R210" s="6">
        <f>SUM(F210:Q210)</f>
        <v>706.58673676583999</v>
      </c>
      <c r="S210" s="7">
        <f>R210/12</f>
        <v>58.882228063820001</v>
      </c>
      <c r="T210" s="6">
        <f>MAX(F210:Q210)</f>
        <v>70.543008131610009</v>
      </c>
    </row>
    <row r="211" spans="1:20" ht="15.75">
      <c r="A211" s="114"/>
      <c r="B211" s="89"/>
      <c r="D211" s="85" t="s">
        <v>0</v>
      </c>
      <c r="E211" s="92"/>
      <c r="F211" s="91">
        <f t="shared" ref="F211:Q211" si="46">F207*F203/100</f>
        <v>6.9547304683999993</v>
      </c>
      <c r="G211" s="91">
        <f t="shared" si="46"/>
        <v>34.237009194959995</v>
      </c>
      <c r="H211" s="91">
        <f t="shared" si="46"/>
        <v>42.736973850999995</v>
      </c>
      <c r="I211" s="91">
        <f t="shared" si="46"/>
        <v>40.7986364974617</v>
      </c>
      <c r="J211" s="91">
        <f t="shared" si="46"/>
        <v>47.240555722614538</v>
      </c>
      <c r="K211" s="91">
        <f t="shared" si="46"/>
        <v>38.237284076660238</v>
      </c>
      <c r="L211" s="91">
        <f t="shared" si="46"/>
        <v>48.948731975000001</v>
      </c>
      <c r="M211" s="91">
        <f t="shared" si="46"/>
        <v>48.948731975000001</v>
      </c>
      <c r="N211" s="91">
        <f t="shared" si="46"/>
        <v>48.948731975000001</v>
      </c>
      <c r="O211" s="91">
        <f t="shared" si="46"/>
        <v>48.948731975000001</v>
      </c>
      <c r="P211" s="91">
        <f t="shared" si="46"/>
        <v>48.948731975000001</v>
      </c>
      <c r="Q211" s="91">
        <f t="shared" si="46"/>
        <v>48.948731975000001</v>
      </c>
      <c r="R211" s="3">
        <f>SUM(F211:Q211)</f>
        <v>503.89758166109641</v>
      </c>
      <c r="S211" s="4">
        <f>R211/12</f>
        <v>41.991465138424701</v>
      </c>
      <c r="T211" s="3">
        <f>MAX(F211:Q211)</f>
        <v>48.948731975000001</v>
      </c>
    </row>
    <row r="212" spans="1:20" ht="15.75">
      <c r="A212" s="114"/>
      <c r="B212" s="89"/>
      <c r="D212" s="85" t="s">
        <v>549</v>
      </c>
      <c r="E212" s="92"/>
      <c r="F212" s="91">
        <f t="shared" ref="F212:Q212" si="47">F208*F204/100</f>
        <v>48.180395477499999</v>
      </c>
      <c r="G212" s="91">
        <f t="shared" si="47"/>
        <v>48.180395477499999</v>
      </c>
      <c r="H212" s="91">
        <f t="shared" si="47"/>
        <v>48.180395477499999</v>
      </c>
      <c r="I212" s="91">
        <f t="shared" si="47"/>
        <v>48.180395477499999</v>
      </c>
      <c r="J212" s="91">
        <f t="shared" si="47"/>
        <v>48.180395477499999</v>
      </c>
      <c r="K212" s="91">
        <f t="shared" si="47"/>
        <v>48.180395477499999</v>
      </c>
      <c r="L212" s="91">
        <f t="shared" si="47"/>
        <v>48.180395477499999</v>
      </c>
      <c r="M212" s="91">
        <f t="shared" si="47"/>
        <v>48.180395477499999</v>
      </c>
      <c r="N212" s="91">
        <f t="shared" si="47"/>
        <v>48.180395477499999</v>
      </c>
      <c r="O212" s="91">
        <f t="shared" si="47"/>
        <v>48.180395477499999</v>
      </c>
      <c r="P212" s="91">
        <f t="shared" si="47"/>
        <v>48.180395477499999</v>
      </c>
      <c r="Q212" s="91">
        <f t="shared" si="47"/>
        <v>48.180395477499999</v>
      </c>
      <c r="R212" s="3">
        <f>SUM(F212:Q212)</f>
        <v>578.16474572999994</v>
      </c>
      <c r="S212" s="4">
        <f>R212/12</f>
        <v>48.180395477499992</v>
      </c>
      <c r="T212" s="3">
        <f>MAX(F212:Q212)</f>
        <v>48.180395477499999</v>
      </c>
    </row>
    <row r="213" spans="1:20" ht="15.75">
      <c r="A213" s="114"/>
      <c r="B213" s="89"/>
      <c r="D213" s="85"/>
      <c r="E213" s="92"/>
      <c r="F213" s="91"/>
      <c r="G213" s="91"/>
      <c r="H213" s="91"/>
      <c r="I213" s="91"/>
      <c r="J213" s="91"/>
      <c r="K213" s="91"/>
      <c r="L213" s="91"/>
      <c r="M213" s="91"/>
      <c r="N213" s="91"/>
      <c r="O213" s="91"/>
      <c r="P213" s="91"/>
      <c r="Q213" s="91"/>
      <c r="R213" s="5"/>
      <c r="S213" s="90"/>
      <c r="T213" s="81"/>
    </row>
    <row r="214" spans="1:20" ht="15.75">
      <c r="A214" s="114"/>
      <c r="B214" s="89" t="s">
        <v>55</v>
      </c>
      <c r="C214" s="115"/>
      <c r="D214" s="85" t="s">
        <v>1</v>
      </c>
      <c r="E214" s="92" t="s">
        <v>2</v>
      </c>
      <c r="F214" s="91">
        <v>31.381</v>
      </c>
      <c r="G214" s="91">
        <v>85.343999999999994</v>
      </c>
      <c r="H214" s="91">
        <v>69.432000000000002</v>
      </c>
      <c r="I214" s="91">
        <v>78.67</v>
      </c>
      <c r="J214" s="91">
        <v>71.808999999999997</v>
      </c>
      <c r="K214" s="91">
        <v>37.649000000000001</v>
      </c>
      <c r="L214" s="91">
        <v>40.817</v>
      </c>
      <c r="M214" s="91">
        <v>45.985999999999997</v>
      </c>
      <c r="N214" s="91">
        <v>51.33</v>
      </c>
      <c r="O214" s="91">
        <v>38.747</v>
      </c>
      <c r="P214" s="91">
        <v>37.576999999999998</v>
      </c>
      <c r="Q214" s="91">
        <v>44.734000000000002</v>
      </c>
      <c r="R214" s="3">
        <f>SUM(F214:Q214)</f>
        <v>633.476</v>
      </c>
      <c r="S214" s="4">
        <f>R214/12</f>
        <v>52.789666666666669</v>
      </c>
      <c r="T214" s="3">
        <f>MAX(F214:Q214)</f>
        <v>85.343999999999994</v>
      </c>
    </row>
    <row r="215" spans="1:20" ht="15.75">
      <c r="A215" s="114"/>
      <c r="B215" s="89"/>
      <c r="C215" s="115"/>
      <c r="D215" s="85" t="s">
        <v>0</v>
      </c>
      <c r="E215" s="92"/>
      <c r="F215" s="91">
        <v>5.6479999999999997</v>
      </c>
      <c r="G215" s="91">
        <v>34.808</v>
      </c>
      <c r="H215" s="91">
        <v>40.939</v>
      </c>
      <c r="I215" s="91">
        <v>35.993000000000002</v>
      </c>
      <c r="J215" s="91">
        <v>49.198999999999998</v>
      </c>
      <c r="K215" s="91">
        <v>40.110999999999997</v>
      </c>
      <c r="L215" s="91">
        <v>33.438000000000002</v>
      </c>
      <c r="M215" s="91">
        <v>33.252000000000002</v>
      </c>
      <c r="N215" s="91">
        <f>290.9/4</f>
        <v>72.724999999999994</v>
      </c>
      <c r="O215" s="91">
        <f t="shared" ref="O215:Q215" si="48">290.9/4</f>
        <v>72.724999999999994</v>
      </c>
      <c r="P215" s="91">
        <f t="shared" si="48"/>
        <v>72.724999999999994</v>
      </c>
      <c r="Q215" s="91">
        <f t="shared" si="48"/>
        <v>72.724999999999994</v>
      </c>
      <c r="R215" s="3">
        <f>SUM(F215:Q215)</f>
        <v>564.28800000000001</v>
      </c>
      <c r="S215" s="4">
        <f>R215/12</f>
        <v>47.024000000000001</v>
      </c>
      <c r="T215" s="3">
        <f>MAX(F215:Q215)</f>
        <v>72.724999999999994</v>
      </c>
    </row>
    <row r="216" spans="1:20" ht="15.75">
      <c r="A216" s="114"/>
      <c r="B216" s="89"/>
      <c r="C216" s="115"/>
      <c r="D216" s="85" t="s">
        <v>549</v>
      </c>
      <c r="E216" s="92"/>
      <c r="F216" s="91">
        <f>F212*(1-0.024)</f>
        <v>47.02406598604</v>
      </c>
      <c r="G216" s="91">
        <f t="shared" ref="G216:Q216" si="49">G212*(1-0.024)</f>
        <v>47.02406598604</v>
      </c>
      <c r="H216" s="91">
        <f t="shared" si="49"/>
        <v>47.02406598604</v>
      </c>
      <c r="I216" s="91">
        <f t="shared" si="49"/>
        <v>47.02406598604</v>
      </c>
      <c r="J216" s="91">
        <f t="shared" si="49"/>
        <v>47.02406598604</v>
      </c>
      <c r="K216" s="91">
        <f t="shared" si="49"/>
        <v>47.02406598604</v>
      </c>
      <c r="L216" s="91">
        <f t="shared" si="49"/>
        <v>47.02406598604</v>
      </c>
      <c r="M216" s="91">
        <f t="shared" si="49"/>
        <v>47.02406598604</v>
      </c>
      <c r="N216" s="91">
        <f t="shared" si="49"/>
        <v>47.02406598604</v>
      </c>
      <c r="O216" s="91">
        <f t="shared" si="49"/>
        <v>47.02406598604</v>
      </c>
      <c r="P216" s="91">
        <f t="shared" si="49"/>
        <v>47.02406598604</v>
      </c>
      <c r="Q216" s="91">
        <f t="shared" si="49"/>
        <v>47.02406598604</v>
      </c>
      <c r="R216" s="3">
        <f>SUM(F216:Q216)</f>
        <v>564.28879183248</v>
      </c>
      <c r="S216" s="4">
        <f>R216/12</f>
        <v>47.02406598604</v>
      </c>
      <c r="T216" s="3">
        <f>MAX(F216:Q216)</f>
        <v>47.02406598604</v>
      </c>
    </row>
    <row r="217" spans="1:20" ht="15.75">
      <c r="A217" s="114"/>
      <c r="B217" s="89"/>
      <c r="C217" s="115"/>
      <c r="D217" s="85"/>
      <c r="E217" s="92"/>
      <c r="F217" s="91"/>
      <c r="G217" s="91"/>
      <c r="H217" s="91"/>
      <c r="I217" s="91"/>
      <c r="J217" s="91"/>
      <c r="K217" s="91"/>
      <c r="L217" s="91"/>
      <c r="M217" s="91"/>
      <c r="N217" s="91"/>
      <c r="O217" s="91"/>
      <c r="P217" s="91"/>
      <c r="Q217" s="91"/>
      <c r="R217" s="5"/>
      <c r="S217" s="90"/>
      <c r="T217" s="81"/>
    </row>
    <row r="218" spans="1:20" ht="31.5">
      <c r="A218" s="114"/>
      <c r="B218" s="89" t="s">
        <v>65</v>
      </c>
      <c r="C218" s="115"/>
      <c r="D218" s="85" t="s">
        <v>1</v>
      </c>
      <c r="E218" s="92" t="s">
        <v>57</v>
      </c>
      <c r="F218" s="91">
        <v>37.86</v>
      </c>
      <c r="G218" s="91">
        <v>92.91</v>
      </c>
      <c r="H218" s="91">
        <v>78.86</v>
      </c>
      <c r="I218" s="91">
        <v>85.34</v>
      </c>
      <c r="J218" s="91">
        <v>76.73</v>
      </c>
      <c r="K218" s="91">
        <v>74.02</v>
      </c>
      <c r="L218" s="91">
        <f t="shared" ref="L218:Q219" si="50">(L202/(1-6.5%))/(0.5*24*L$10)*100</f>
        <v>82.783584900235738</v>
      </c>
      <c r="M218" s="91">
        <f t="shared" si="50"/>
        <v>82.727696375519898</v>
      </c>
      <c r="N218" s="91">
        <f t="shared" si="50"/>
        <v>89.341746018055318</v>
      </c>
      <c r="O218" s="91">
        <f t="shared" si="50"/>
        <v>75.029990799838998</v>
      </c>
      <c r="P218" s="91">
        <f t="shared" si="50"/>
        <v>83.681396422205239</v>
      </c>
      <c r="Q218" s="91">
        <f t="shared" si="50"/>
        <v>82.841733655338956</v>
      </c>
      <c r="R218" s="5"/>
      <c r="S218" s="90"/>
      <c r="T218" s="8"/>
    </row>
    <row r="219" spans="1:20" ht="15.75">
      <c r="A219" s="114">
        <v>15</v>
      </c>
      <c r="B219" s="89"/>
      <c r="D219" s="85" t="s">
        <v>0</v>
      </c>
      <c r="E219" s="92"/>
      <c r="F219" s="91">
        <v>37.86</v>
      </c>
      <c r="G219" s="91">
        <v>92.91</v>
      </c>
      <c r="H219" s="91">
        <v>78.86</v>
      </c>
      <c r="I219" s="91">
        <v>85.34</v>
      </c>
      <c r="J219" s="91">
        <v>76.73</v>
      </c>
      <c r="K219" s="91">
        <v>74.02</v>
      </c>
      <c r="L219" s="91">
        <f t="shared" si="50"/>
        <v>83.400537634408607</v>
      </c>
      <c r="M219" s="91">
        <f t="shared" si="50"/>
        <v>86.180555555555557</v>
      </c>
      <c r="N219" s="91">
        <f t="shared" si="50"/>
        <v>83.400537634408607</v>
      </c>
      <c r="O219" s="91">
        <f t="shared" si="50"/>
        <v>83.400537634408607</v>
      </c>
      <c r="P219" s="91">
        <f t="shared" si="50"/>
        <v>92.336309523809518</v>
      </c>
      <c r="Q219" s="91">
        <f t="shared" si="50"/>
        <v>83.400537634408607</v>
      </c>
      <c r="R219" s="5"/>
      <c r="S219" s="90"/>
      <c r="T219" s="8"/>
    </row>
    <row r="220" spans="1:20" ht="15.75">
      <c r="A220" s="114"/>
      <c r="B220" s="89"/>
      <c r="D220" s="85" t="s">
        <v>549</v>
      </c>
      <c r="E220" s="92"/>
      <c r="F220" s="91">
        <v>83</v>
      </c>
      <c r="G220" s="91">
        <v>83</v>
      </c>
      <c r="H220" s="91">
        <v>83</v>
      </c>
      <c r="I220" s="91">
        <v>83</v>
      </c>
      <c r="J220" s="91">
        <v>83</v>
      </c>
      <c r="K220" s="91">
        <v>83</v>
      </c>
      <c r="L220" s="91">
        <v>83</v>
      </c>
      <c r="M220" s="91">
        <v>83</v>
      </c>
      <c r="N220" s="91">
        <v>83</v>
      </c>
      <c r="O220" s="91">
        <v>83</v>
      </c>
      <c r="P220" s="91">
        <v>83</v>
      </c>
      <c r="Q220" s="91">
        <v>83</v>
      </c>
      <c r="R220" s="5"/>
      <c r="S220" s="90"/>
      <c r="T220" s="8"/>
    </row>
    <row r="221" spans="1:20" ht="15.75">
      <c r="A221" s="114"/>
      <c r="B221" s="89"/>
      <c r="D221" s="116"/>
      <c r="E221" s="92"/>
      <c r="F221" s="91"/>
      <c r="G221" s="91"/>
      <c r="H221" s="91"/>
      <c r="I221" s="91"/>
      <c r="J221" s="91"/>
      <c r="K221" s="91"/>
      <c r="L221" s="91"/>
      <c r="M221" s="91"/>
      <c r="N221" s="91"/>
      <c r="O221" s="91"/>
      <c r="P221" s="91"/>
      <c r="Q221" s="91"/>
      <c r="R221" s="5"/>
      <c r="S221" s="90"/>
      <c r="T221" s="81"/>
    </row>
    <row r="222" spans="1:20" ht="15.75">
      <c r="A222" s="114"/>
      <c r="B222" s="89" t="s">
        <v>69</v>
      </c>
      <c r="D222" s="116"/>
      <c r="E222" s="92"/>
      <c r="F222" s="91"/>
      <c r="G222" s="91"/>
      <c r="H222" s="91"/>
      <c r="I222" s="91"/>
      <c r="J222" s="91"/>
      <c r="K222" s="91"/>
      <c r="L222" s="91"/>
      <c r="M222" s="91"/>
      <c r="N222" s="91"/>
      <c r="O222" s="91"/>
      <c r="P222" s="91"/>
      <c r="Q222" s="91"/>
      <c r="R222" s="5"/>
      <c r="S222" s="90"/>
      <c r="T222" s="81"/>
    </row>
    <row r="223" spans="1:20" ht="31.5">
      <c r="A223" s="114"/>
      <c r="B223" s="89" t="s">
        <v>58</v>
      </c>
      <c r="D223" s="85" t="s">
        <v>1</v>
      </c>
      <c r="E223" s="92" t="s">
        <v>2</v>
      </c>
      <c r="F223" s="91">
        <v>627.032062</v>
      </c>
      <c r="G223" s="91">
        <v>645.62649299999998</v>
      </c>
      <c r="H223" s="91">
        <v>593.73012400000005</v>
      </c>
      <c r="I223" s="91">
        <v>587.84652400000004</v>
      </c>
      <c r="J223" s="91">
        <v>343.854107</v>
      </c>
      <c r="K223" s="91">
        <v>366.44053400000001</v>
      </c>
      <c r="L223" s="91">
        <v>551.12539300000003</v>
      </c>
      <c r="M223" s="91">
        <v>544.22972700000003</v>
      </c>
      <c r="N223" s="91">
        <v>684.536294</v>
      </c>
      <c r="O223" s="91">
        <v>655.08432400000004</v>
      </c>
      <c r="P223" s="91">
        <v>623.86549000000002</v>
      </c>
      <c r="Q223" s="91">
        <v>675.07966199999998</v>
      </c>
      <c r="R223" s="3">
        <f>SUM(F223:Q223)</f>
        <v>6898.4507340000009</v>
      </c>
      <c r="S223" s="4">
        <f>R223/12</f>
        <v>574.87089450000008</v>
      </c>
      <c r="T223" s="3">
        <f>MAX(F223:Q223)</f>
        <v>684.536294</v>
      </c>
    </row>
    <row r="224" spans="1:20" ht="15.75">
      <c r="A224" s="114"/>
      <c r="B224" s="89"/>
      <c r="D224" s="85" t="s">
        <v>0</v>
      </c>
      <c r="E224" s="92"/>
      <c r="F224" s="91">
        <v>616.86961299999996</v>
      </c>
      <c r="G224" s="91">
        <v>661.02765099999999</v>
      </c>
      <c r="H224" s="91">
        <v>605.82743000000005</v>
      </c>
      <c r="I224" s="91">
        <v>623.97270212900003</v>
      </c>
      <c r="J224" s="91">
        <v>643.27754345100004</v>
      </c>
      <c r="K224" s="91">
        <v>314.68803848800002</v>
      </c>
      <c r="L224" s="91">
        <f t="shared" ref="L224:Q224" si="51">(1000*0.85*8.76*0.935)/12</f>
        <v>580.16750000000002</v>
      </c>
      <c r="M224" s="91">
        <f t="shared" si="51"/>
        <v>580.16750000000002</v>
      </c>
      <c r="N224" s="91">
        <f t="shared" si="51"/>
        <v>580.16750000000002</v>
      </c>
      <c r="O224" s="91">
        <f t="shared" si="51"/>
        <v>580.16750000000002</v>
      </c>
      <c r="P224" s="91">
        <f t="shared" si="51"/>
        <v>580.16750000000002</v>
      </c>
      <c r="Q224" s="91">
        <f t="shared" si="51"/>
        <v>580.16750000000002</v>
      </c>
      <c r="R224" s="3">
        <f>SUM(F224:Q224)</f>
        <v>6946.6679780679988</v>
      </c>
      <c r="S224" s="4">
        <f>R224/12</f>
        <v>578.88899817233323</v>
      </c>
      <c r="T224" s="3">
        <f>MAX(F224:Q224)</f>
        <v>661.02765099999999</v>
      </c>
    </row>
    <row r="225" spans="1:20" ht="15.75">
      <c r="A225" s="114"/>
      <c r="B225" s="89"/>
      <c r="D225" s="85" t="s">
        <v>549</v>
      </c>
      <c r="E225" s="92"/>
      <c r="F225" s="91">
        <f t="shared" ref="F225:Q225" si="52">(1000*8.76*0.83*0.9425)/12</f>
        <v>571.06074999999998</v>
      </c>
      <c r="G225" s="91">
        <f t="shared" si="52"/>
        <v>571.06074999999998</v>
      </c>
      <c r="H225" s="91">
        <f t="shared" si="52"/>
        <v>571.06074999999998</v>
      </c>
      <c r="I225" s="91">
        <f t="shared" si="52"/>
        <v>571.06074999999998</v>
      </c>
      <c r="J225" s="91">
        <f t="shared" si="52"/>
        <v>571.06074999999998</v>
      </c>
      <c r="K225" s="91">
        <f t="shared" si="52"/>
        <v>571.06074999999998</v>
      </c>
      <c r="L225" s="91">
        <f t="shared" si="52"/>
        <v>571.06074999999998</v>
      </c>
      <c r="M225" s="91">
        <f t="shared" si="52"/>
        <v>571.06074999999998</v>
      </c>
      <c r="N225" s="91">
        <f t="shared" si="52"/>
        <v>571.06074999999998</v>
      </c>
      <c r="O225" s="91">
        <f t="shared" si="52"/>
        <v>571.06074999999998</v>
      </c>
      <c r="P225" s="91">
        <f t="shared" si="52"/>
        <v>571.06074999999998</v>
      </c>
      <c r="Q225" s="91">
        <f t="shared" si="52"/>
        <v>571.06074999999998</v>
      </c>
      <c r="R225" s="3">
        <f>SUM(F225:Q225)</f>
        <v>6852.7289999999985</v>
      </c>
      <c r="S225" s="4">
        <f>R225/12</f>
        <v>571.06074999999987</v>
      </c>
      <c r="T225" s="3">
        <f>MAX(F225:Q225)</f>
        <v>571.06074999999998</v>
      </c>
    </row>
    <row r="226" spans="1:20" ht="15.75">
      <c r="A226" s="114"/>
      <c r="B226" s="89"/>
      <c r="D226" s="85"/>
      <c r="E226" s="92"/>
      <c r="F226" s="91"/>
      <c r="G226" s="91"/>
      <c r="H226" s="91"/>
      <c r="I226" s="91"/>
      <c r="J226" s="91"/>
      <c r="K226" s="91"/>
      <c r="L226" s="91"/>
      <c r="M226" s="91"/>
      <c r="N226" s="91"/>
      <c r="O226" s="91"/>
      <c r="P226" s="91"/>
      <c r="Q226" s="91"/>
      <c r="R226" s="5"/>
      <c r="S226" s="90"/>
      <c r="T226" s="81"/>
    </row>
    <row r="227" spans="1:20" ht="15.75">
      <c r="A227" s="114"/>
      <c r="B227" s="89" t="s">
        <v>56</v>
      </c>
      <c r="D227" s="85" t="s">
        <v>1</v>
      </c>
      <c r="E227" s="92" t="s">
        <v>57</v>
      </c>
      <c r="F227" s="91">
        <v>31.882999999999999</v>
      </c>
      <c r="G227" s="91">
        <v>31.882999999999999</v>
      </c>
      <c r="H227" s="91">
        <v>31.882999999999999</v>
      </c>
      <c r="I227" s="91">
        <v>31.882999999999999</v>
      </c>
      <c r="J227" s="91">
        <v>31.882999999999999</v>
      </c>
      <c r="K227" s="91">
        <v>31.882999999999999</v>
      </c>
      <c r="L227" s="91">
        <v>31.882999999999999</v>
      </c>
      <c r="M227" s="91">
        <v>31.882999999999999</v>
      </c>
      <c r="N227" s="91">
        <v>31.882999999999999</v>
      </c>
      <c r="O227" s="91">
        <v>31.882999999999999</v>
      </c>
      <c r="P227" s="91">
        <v>31.882999999999999</v>
      </c>
      <c r="Q227" s="91">
        <v>31.882999999999999</v>
      </c>
      <c r="R227" s="5"/>
      <c r="S227" s="90"/>
      <c r="T227" s="81"/>
    </row>
    <row r="228" spans="1:20" ht="15.75">
      <c r="A228" s="114"/>
      <c r="B228" s="89"/>
      <c r="D228" s="85" t="s">
        <v>0</v>
      </c>
      <c r="E228" s="92"/>
      <c r="F228" s="91">
        <v>31.882999999999999</v>
      </c>
      <c r="G228" s="91">
        <v>31.882999999999999</v>
      </c>
      <c r="H228" s="91">
        <v>31.882999999999999</v>
      </c>
      <c r="I228" s="91">
        <v>31.882999999999999</v>
      </c>
      <c r="J228" s="91">
        <v>31.882999999999999</v>
      </c>
      <c r="K228" s="91">
        <v>31.882999999999999</v>
      </c>
      <c r="L228" s="91">
        <v>31.882999999999999</v>
      </c>
      <c r="M228" s="91">
        <v>31.882999999999999</v>
      </c>
      <c r="N228" s="91">
        <v>31.882999999999999</v>
      </c>
      <c r="O228" s="91">
        <v>31.882999999999999</v>
      </c>
      <c r="P228" s="91">
        <v>31.882999999999999</v>
      </c>
      <c r="Q228" s="91">
        <v>31.882999999999999</v>
      </c>
      <c r="R228" s="5"/>
      <c r="S228" s="90"/>
      <c r="T228" s="81"/>
    </row>
    <row r="229" spans="1:20" ht="15.75">
      <c r="A229" s="114"/>
      <c r="B229" s="89"/>
      <c r="D229" s="85" t="s">
        <v>549</v>
      </c>
      <c r="E229" s="92"/>
      <c r="F229" s="91">
        <v>31.969397000000001</v>
      </c>
      <c r="G229" s="91">
        <v>31.969397000000001</v>
      </c>
      <c r="H229" s="91">
        <v>31.969397000000001</v>
      </c>
      <c r="I229" s="91">
        <v>31.969397000000001</v>
      </c>
      <c r="J229" s="91">
        <v>31.969397000000001</v>
      </c>
      <c r="K229" s="91">
        <v>31.969397000000001</v>
      </c>
      <c r="L229" s="91">
        <v>31.969397000000001</v>
      </c>
      <c r="M229" s="91">
        <v>31.969397000000001</v>
      </c>
      <c r="N229" s="91">
        <v>31.969397000000001</v>
      </c>
      <c r="O229" s="91">
        <v>31.969397000000001</v>
      </c>
      <c r="P229" s="91">
        <v>31.969397000000001</v>
      </c>
      <c r="Q229" s="91">
        <v>31.969397000000001</v>
      </c>
      <c r="R229" s="5"/>
      <c r="S229" s="90"/>
      <c r="T229" s="81"/>
    </row>
    <row r="230" spans="1:20" ht="15.75">
      <c r="A230" s="114"/>
      <c r="B230" s="89"/>
      <c r="D230" s="85"/>
      <c r="E230" s="92"/>
      <c r="F230" s="91"/>
      <c r="G230" s="91"/>
      <c r="H230" s="91"/>
      <c r="I230" s="91"/>
      <c r="J230" s="91"/>
      <c r="K230" s="91"/>
      <c r="L230" s="91"/>
      <c r="M230" s="91"/>
      <c r="N230" s="91"/>
      <c r="O230" s="91"/>
      <c r="P230" s="91"/>
      <c r="Q230" s="91"/>
      <c r="R230" s="5"/>
      <c r="S230" s="90"/>
      <c r="T230" s="81"/>
    </row>
    <row r="231" spans="1:20" ht="15.75">
      <c r="A231" s="114"/>
      <c r="B231" s="89" t="s">
        <v>56</v>
      </c>
      <c r="D231" s="85" t="s">
        <v>1</v>
      </c>
      <c r="E231" s="92" t="s">
        <v>2</v>
      </c>
      <c r="F231" s="91">
        <f t="shared" ref="F231:Q231" si="53">F227*F223/100</f>
        <v>199.91663232745998</v>
      </c>
      <c r="G231" s="91">
        <f t="shared" si="53"/>
        <v>205.84509476318999</v>
      </c>
      <c r="H231" s="91">
        <f t="shared" si="53"/>
        <v>189.29897543491998</v>
      </c>
      <c r="I231" s="91">
        <f t="shared" si="53"/>
        <v>187.42310724692001</v>
      </c>
      <c r="J231" s="91">
        <f t="shared" si="53"/>
        <v>109.63100493480999</v>
      </c>
      <c r="K231" s="91">
        <f t="shared" si="53"/>
        <v>116.83223545522</v>
      </c>
      <c r="L231" s="91">
        <f t="shared" si="53"/>
        <v>175.71530905019</v>
      </c>
      <c r="M231" s="91">
        <f t="shared" si="53"/>
        <v>173.51676385941002</v>
      </c>
      <c r="N231" s="91">
        <f t="shared" si="53"/>
        <v>218.25070661602001</v>
      </c>
      <c r="O231" s="91">
        <f t="shared" si="53"/>
        <v>208.86053502092</v>
      </c>
      <c r="P231" s="91">
        <f t="shared" si="53"/>
        <v>198.90703417669999</v>
      </c>
      <c r="Q231" s="91">
        <f t="shared" si="53"/>
        <v>215.23564863546</v>
      </c>
      <c r="R231" s="6">
        <f>SUM(F231:Q231)</f>
        <v>2199.4330475212205</v>
      </c>
      <c r="S231" s="7">
        <f>R231/12</f>
        <v>183.28608729343503</v>
      </c>
      <c r="T231" s="6">
        <f>MAX(F231:Q231)</f>
        <v>218.25070661602001</v>
      </c>
    </row>
    <row r="232" spans="1:20" ht="15.75">
      <c r="A232" s="114"/>
      <c r="B232" s="89"/>
      <c r="D232" s="85" t="s">
        <v>0</v>
      </c>
      <c r="E232" s="92"/>
      <c r="F232" s="91">
        <f t="shared" ref="F232:Q232" si="54">F228*F224/100</f>
        <v>196.67653871278998</v>
      </c>
      <c r="G232" s="91">
        <f t="shared" si="54"/>
        <v>210.75544596832998</v>
      </c>
      <c r="H232" s="91">
        <f t="shared" si="54"/>
        <v>193.15595950689999</v>
      </c>
      <c r="I232" s="91">
        <f t="shared" si="54"/>
        <v>198.94121661978909</v>
      </c>
      <c r="J232" s="91">
        <f t="shared" si="54"/>
        <v>205.09617917848234</v>
      </c>
      <c r="K232" s="91">
        <f t="shared" si="54"/>
        <v>100.33198731112905</v>
      </c>
      <c r="L232" s="91">
        <f t="shared" si="54"/>
        <v>184.97480402500003</v>
      </c>
      <c r="M232" s="91">
        <f t="shared" si="54"/>
        <v>184.97480402500003</v>
      </c>
      <c r="N232" s="91">
        <f t="shared" si="54"/>
        <v>184.97480402500003</v>
      </c>
      <c r="O232" s="91">
        <f t="shared" si="54"/>
        <v>184.97480402500003</v>
      </c>
      <c r="P232" s="91">
        <f t="shared" si="54"/>
        <v>184.97480402500003</v>
      </c>
      <c r="Q232" s="91">
        <f t="shared" si="54"/>
        <v>184.97480402500003</v>
      </c>
      <c r="R232" s="3">
        <f>SUM(F232:Q232)</f>
        <v>2214.8061514474211</v>
      </c>
      <c r="S232" s="4">
        <f>R232/12</f>
        <v>184.56717928728509</v>
      </c>
      <c r="T232" s="3">
        <f>MAX(F232:Q232)</f>
        <v>210.75544596832998</v>
      </c>
    </row>
    <row r="233" spans="1:20" ht="15.75">
      <c r="A233" s="114"/>
      <c r="B233" s="89"/>
      <c r="D233" s="85" t="s">
        <v>549</v>
      </c>
      <c r="E233" s="92"/>
      <c r="F233" s="91">
        <f t="shared" ref="F233:Q233" si="55">F229*F225/100</f>
        <v>182.56467827867749</v>
      </c>
      <c r="G233" s="91">
        <f t="shared" si="55"/>
        <v>182.56467827867749</v>
      </c>
      <c r="H233" s="91">
        <f t="shared" si="55"/>
        <v>182.56467827867749</v>
      </c>
      <c r="I233" s="91">
        <f t="shared" si="55"/>
        <v>182.56467827867749</v>
      </c>
      <c r="J233" s="91">
        <f t="shared" si="55"/>
        <v>182.56467827867749</v>
      </c>
      <c r="K233" s="91">
        <f t="shared" si="55"/>
        <v>182.56467827867749</v>
      </c>
      <c r="L233" s="91">
        <f t="shared" si="55"/>
        <v>182.56467827867749</v>
      </c>
      <c r="M233" s="91">
        <f t="shared" si="55"/>
        <v>182.56467827867749</v>
      </c>
      <c r="N233" s="91">
        <f t="shared" si="55"/>
        <v>182.56467827867749</v>
      </c>
      <c r="O233" s="91">
        <f t="shared" si="55"/>
        <v>182.56467827867749</v>
      </c>
      <c r="P233" s="91">
        <f t="shared" si="55"/>
        <v>182.56467827867749</v>
      </c>
      <c r="Q233" s="91">
        <f t="shared" si="55"/>
        <v>182.56467827867749</v>
      </c>
      <c r="R233" s="3">
        <f>SUM(F233:Q233)-16.6</f>
        <v>2174.1761393441302</v>
      </c>
      <c r="S233" s="4">
        <f>R233/12</f>
        <v>181.18134494534419</v>
      </c>
      <c r="T233" s="3">
        <f>MAX(F233:Q233)</f>
        <v>182.56467827867749</v>
      </c>
    </row>
    <row r="234" spans="1:20" ht="15.75">
      <c r="A234" s="114"/>
      <c r="B234" s="89"/>
      <c r="D234" s="85"/>
      <c r="E234" s="92"/>
      <c r="F234" s="91"/>
      <c r="G234" s="91"/>
      <c r="H234" s="91"/>
      <c r="I234" s="91"/>
      <c r="J234" s="91"/>
      <c r="K234" s="91"/>
      <c r="L234" s="91"/>
      <c r="M234" s="91"/>
      <c r="N234" s="91"/>
      <c r="O234" s="91"/>
      <c r="P234" s="91"/>
      <c r="Q234" s="91"/>
      <c r="R234" s="5"/>
      <c r="S234" s="90"/>
      <c r="T234" s="81"/>
    </row>
    <row r="235" spans="1:20" ht="15.75">
      <c r="A235" s="114"/>
      <c r="B235" s="89" t="s">
        <v>55</v>
      </c>
      <c r="C235" s="115"/>
      <c r="D235" s="85" t="s">
        <v>1</v>
      </c>
      <c r="E235" s="92" t="s">
        <v>2</v>
      </c>
      <c r="F235" s="91">
        <v>202.18100000000001</v>
      </c>
      <c r="G235" s="91">
        <v>217.214</v>
      </c>
      <c r="H235" s="91">
        <v>196.304</v>
      </c>
      <c r="I235" s="91">
        <v>192.768</v>
      </c>
      <c r="J235" s="91">
        <v>111.455</v>
      </c>
      <c r="K235" s="91">
        <v>118.239</v>
      </c>
      <c r="L235" s="91">
        <v>180.071</v>
      </c>
      <c r="M235" s="91">
        <v>180.19900000000001</v>
      </c>
      <c r="N235" s="91">
        <v>225.214</v>
      </c>
      <c r="O235" s="91">
        <v>221.083</v>
      </c>
      <c r="P235" s="91">
        <v>205.29300000000001</v>
      </c>
      <c r="Q235" s="91">
        <v>220.57</v>
      </c>
      <c r="R235" s="3">
        <f>SUM(F235:Q235)</f>
        <v>2270.5910000000003</v>
      </c>
      <c r="S235" s="4">
        <f>R235/12</f>
        <v>189.21591666666669</v>
      </c>
      <c r="T235" s="3">
        <f>MAX(F235:Q235)</f>
        <v>225.214</v>
      </c>
    </row>
    <row r="236" spans="1:20" ht="15.75">
      <c r="A236" s="114"/>
      <c r="B236" s="89"/>
      <c r="C236" s="115"/>
      <c r="D236" s="85" t="s">
        <v>0</v>
      </c>
      <c r="E236" s="92"/>
      <c r="F236" s="91">
        <v>207.899</v>
      </c>
      <c r="G236" s="91">
        <v>221.512</v>
      </c>
      <c r="H236" s="91">
        <v>206.934</v>
      </c>
      <c r="I236" s="91">
        <v>215.32300000000001</v>
      </c>
      <c r="J236" s="91">
        <v>210.429</v>
      </c>
      <c r="K236" s="91">
        <v>101.679</v>
      </c>
      <c r="L236" s="91">
        <v>180.23</v>
      </c>
      <c r="M236" s="91">
        <v>211.26400000000001</v>
      </c>
      <c r="N236" s="91">
        <f>772.28/4</f>
        <v>193.07</v>
      </c>
      <c r="O236" s="91">
        <f t="shared" ref="O236:Q236" si="56">772.28/4</f>
        <v>193.07</v>
      </c>
      <c r="P236" s="91">
        <f t="shared" si="56"/>
        <v>193.07</v>
      </c>
      <c r="Q236" s="91">
        <f t="shared" si="56"/>
        <v>193.07</v>
      </c>
      <c r="R236" s="3">
        <f>SUM(F236:Q236)</f>
        <v>2327.5500000000002</v>
      </c>
      <c r="S236" s="4">
        <f>R236/12</f>
        <v>193.96250000000001</v>
      </c>
      <c r="T236" s="3">
        <f>MAX(F236:Q236)</f>
        <v>221.512</v>
      </c>
    </row>
    <row r="237" spans="1:20" ht="15.75">
      <c r="A237" s="114"/>
      <c r="B237" s="89"/>
      <c r="C237" s="115"/>
      <c r="D237" s="85" t="s">
        <v>549</v>
      </c>
      <c r="E237" s="92"/>
      <c r="F237" s="91">
        <f>F233*(1-0.0318)</f>
        <v>176.75912150941554</v>
      </c>
      <c r="G237" s="91">
        <f t="shared" ref="G237:Q237" si="57">G233*(1-0.0318)</f>
        <v>176.75912150941554</v>
      </c>
      <c r="H237" s="91">
        <f t="shared" si="57"/>
        <v>176.75912150941554</v>
      </c>
      <c r="I237" s="91">
        <f t="shared" si="57"/>
        <v>176.75912150941554</v>
      </c>
      <c r="J237" s="91">
        <f t="shared" si="57"/>
        <v>176.75912150941554</v>
      </c>
      <c r="K237" s="91">
        <f t="shared" si="57"/>
        <v>176.75912150941554</v>
      </c>
      <c r="L237" s="91">
        <f t="shared" si="57"/>
        <v>176.75912150941554</v>
      </c>
      <c r="M237" s="91">
        <f t="shared" si="57"/>
        <v>176.75912150941554</v>
      </c>
      <c r="N237" s="91">
        <f t="shared" si="57"/>
        <v>176.75912150941554</v>
      </c>
      <c r="O237" s="91">
        <f t="shared" si="57"/>
        <v>176.75912150941554</v>
      </c>
      <c r="P237" s="91">
        <f t="shared" si="57"/>
        <v>176.75912150941554</v>
      </c>
      <c r="Q237" s="91">
        <f t="shared" si="57"/>
        <v>176.75912150941554</v>
      </c>
      <c r="R237" s="3">
        <f>SUM(F237:Q237)</f>
        <v>2121.1094581129864</v>
      </c>
      <c r="S237" s="4">
        <f>R237/12</f>
        <v>176.75912150941554</v>
      </c>
      <c r="T237" s="3">
        <f>MAX(F237:Q237)</f>
        <v>176.75912150941554</v>
      </c>
    </row>
    <row r="238" spans="1:20" ht="15.75">
      <c r="A238" s="114"/>
      <c r="B238" s="123"/>
      <c r="C238" s="115"/>
      <c r="D238" s="85"/>
      <c r="E238" s="92"/>
      <c r="F238" s="91"/>
      <c r="G238" s="91"/>
      <c r="H238" s="91"/>
      <c r="I238" s="91"/>
      <c r="J238" s="91"/>
      <c r="K238" s="91"/>
      <c r="L238" s="91"/>
      <c r="M238" s="91"/>
      <c r="N238" s="91"/>
      <c r="O238" s="91"/>
      <c r="P238" s="91"/>
      <c r="Q238" s="91"/>
      <c r="R238" s="5"/>
      <c r="S238" s="90"/>
      <c r="T238" s="81"/>
    </row>
    <row r="239" spans="1:20" ht="31.5">
      <c r="A239" s="114"/>
      <c r="B239" s="89" t="s">
        <v>65</v>
      </c>
      <c r="C239" s="115"/>
      <c r="D239" s="85" t="s">
        <v>1</v>
      </c>
      <c r="E239" s="92" t="s">
        <v>57</v>
      </c>
      <c r="F239" s="91">
        <v>93.19</v>
      </c>
      <c r="G239" s="91">
        <v>96.89</v>
      </c>
      <c r="H239" s="91">
        <v>90.49</v>
      </c>
      <c r="I239" s="91">
        <v>85.99</v>
      </c>
      <c r="J239" s="91">
        <v>49.72</v>
      </c>
      <c r="K239" s="91">
        <v>54.5</v>
      </c>
      <c r="L239" s="91">
        <f t="shared" ref="L239:Q240" si="58">(L223/(1-6.5%))/(1*24*L$10)*100</f>
        <v>79.225661692829632</v>
      </c>
      <c r="M239" s="91">
        <f t="shared" si="58"/>
        <v>80.84220543672015</v>
      </c>
      <c r="N239" s="91">
        <f t="shared" si="58"/>
        <v>98.403814329250764</v>
      </c>
      <c r="O239" s="91">
        <f t="shared" si="58"/>
        <v>94.170019550342133</v>
      </c>
      <c r="P239" s="91">
        <f t="shared" si="58"/>
        <v>99.29104437229438</v>
      </c>
      <c r="Q239" s="91">
        <f t="shared" si="58"/>
        <v>97.044399689494554</v>
      </c>
      <c r="R239" s="5"/>
      <c r="S239" s="90">
        <f>2327.55-1555.27</f>
        <v>772.2800000000002</v>
      </c>
      <c r="T239" s="103"/>
    </row>
    <row r="240" spans="1:20" ht="15.75">
      <c r="A240" s="114"/>
      <c r="B240" s="89"/>
      <c r="C240" s="115"/>
      <c r="D240" s="85" t="s">
        <v>0</v>
      </c>
      <c r="E240" s="92"/>
      <c r="F240" s="91">
        <v>93.19</v>
      </c>
      <c r="G240" s="91">
        <v>96.89</v>
      </c>
      <c r="H240" s="91">
        <v>90.49</v>
      </c>
      <c r="I240" s="91">
        <v>85.99</v>
      </c>
      <c r="J240" s="91">
        <v>49.72</v>
      </c>
      <c r="K240" s="91">
        <v>54.5</v>
      </c>
      <c r="L240" s="91">
        <f t="shared" si="58"/>
        <v>83.400537634408607</v>
      </c>
      <c r="M240" s="91">
        <f t="shared" si="58"/>
        <v>86.180555555555557</v>
      </c>
      <c r="N240" s="91">
        <f t="shared" si="58"/>
        <v>83.400537634408607</v>
      </c>
      <c r="O240" s="91">
        <f t="shared" si="58"/>
        <v>83.400537634408607</v>
      </c>
      <c r="P240" s="91">
        <f t="shared" si="58"/>
        <v>92.336309523809518</v>
      </c>
      <c r="Q240" s="91">
        <f t="shared" si="58"/>
        <v>83.400537634408607</v>
      </c>
      <c r="R240" s="5"/>
      <c r="S240" s="90"/>
      <c r="T240" s="103"/>
    </row>
    <row r="241" spans="1:20" ht="15.75">
      <c r="A241" s="114"/>
      <c r="B241" s="89"/>
      <c r="C241" s="115"/>
      <c r="D241" s="85" t="s">
        <v>549</v>
      </c>
      <c r="E241" s="92"/>
      <c r="F241" s="91">
        <v>83</v>
      </c>
      <c r="G241" s="91">
        <v>83</v>
      </c>
      <c r="H241" s="91">
        <v>83</v>
      </c>
      <c r="I241" s="91">
        <v>83</v>
      </c>
      <c r="J241" s="91">
        <v>83</v>
      </c>
      <c r="K241" s="91">
        <v>83</v>
      </c>
      <c r="L241" s="91">
        <v>83</v>
      </c>
      <c r="M241" s="91">
        <v>83</v>
      </c>
      <c r="N241" s="91">
        <v>83</v>
      </c>
      <c r="O241" s="91">
        <v>83</v>
      </c>
      <c r="P241" s="91">
        <v>83</v>
      </c>
      <c r="Q241" s="91">
        <v>83</v>
      </c>
      <c r="R241" s="5"/>
      <c r="S241" s="90"/>
      <c r="T241" s="91"/>
    </row>
    <row r="242" spans="1:20" ht="15.75">
      <c r="A242" s="114"/>
      <c r="B242" s="89"/>
      <c r="C242" s="115"/>
      <c r="D242" s="116"/>
      <c r="E242" s="92"/>
      <c r="F242" s="91"/>
      <c r="G242" s="91"/>
      <c r="H242" s="91"/>
      <c r="I242" s="91"/>
      <c r="J242" s="91"/>
      <c r="K242" s="91"/>
      <c r="L242" s="91"/>
      <c r="M242" s="91"/>
      <c r="N242" s="91"/>
      <c r="O242" s="91"/>
      <c r="P242" s="91"/>
      <c r="Q242" s="91"/>
      <c r="R242" s="5"/>
      <c r="S242" s="90"/>
      <c r="T242" s="81"/>
    </row>
    <row r="243" spans="1:20" ht="15.75">
      <c r="A243" s="114">
        <v>16</v>
      </c>
      <c r="B243" s="189" t="s">
        <v>68</v>
      </c>
      <c r="D243" s="116"/>
      <c r="E243" s="92"/>
      <c r="F243" s="91"/>
      <c r="G243" s="91"/>
      <c r="H243" s="91"/>
      <c r="I243" s="91"/>
      <c r="J243" s="91"/>
      <c r="K243" s="91"/>
      <c r="L243" s="91"/>
      <c r="M243" s="91"/>
      <c r="N243" s="91"/>
      <c r="O243" s="91"/>
      <c r="P243" s="91"/>
      <c r="Q243" s="91"/>
      <c r="R243" s="5"/>
      <c r="S243" s="90"/>
      <c r="T243" s="81"/>
    </row>
    <row r="244" spans="1:20" ht="31.5">
      <c r="A244" s="114"/>
      <c r="B244" s="89" t="s">
        <v>58</v>
      </c>
      <c r="D244" s="85" t="s">
        <v>1</v>
      </c>
      <c r="E244" s="92" t="s">
        <v>2</v>
      </c>
      <c r="F244" s="91">
        <v>1032.6171850000001</v>
      </c>
      <c r="G244" s="91">
        <v>1336.6986910999999</v>
      </c>
      <c r="H244" s="91">
        <v>990.61708099999998</v>
      </c>
      <c r="I244" s="91">
        <v>974.60164999999995</v>
      </c>
      <c r="J244" s="91">
        <v>1159.5554030000001</v>
      </c>
      <c r="K244" s="91">
        <v>1245.5251479999999</v>
      </c>
      <c r="L244" s="91">
        <v>1322.3211610000001</v>
      </c>
      <c r="M244" s="91">
        <v>1290.1053919999999</v>
      </c>
      <c r="N244" s="91">
        <v>1379.937768</v>
      </c>
      <c r="O244" s="91">
        <v>1312.488775</v>
      </c>
      <c r="P244" s="91">
        <v>1225.1050499999999</v>
      </c>
      <c r="Q244" s="91">
        <v>1370.55384</v>
      </c>
      <c r="R244" s="3">
        <f>SUM(F244:Q244)</f>
        <v>14640.127144099999</v>
      </c>
      <c r="S244" s="4">
        <f>R244/12</f>
        <v>1220.0105953416667</v>
      </c>
      <c r="T244" s="3">
        <f>MAX(F244:Q244)</f>
        <v>1379.937768</v>
      </c>
    </row>
    <row r="245" spans="1:20" ht="15.75">
      <c r="A245" s="114"/>
      <c r="B245" s="89"/>
      <c r="D245" s="85" t="s">
        <v>0</v>
      </c>
      <c r="E245" s="92"/>
      <c r="F245" s="91">
        <v>1288.5455400000001</v>
      </c>
      <c r="G245" s="91">
        <v>1340.9493150000001</v>
      </c>
      <c r="H245" s="91">
        <v>995.19855900000005</v>
      </c>
      <c r="I245" s="91">
        <v>1262.647467</v>
      </c>
      <c r="J245" s="91">
        <v>1017.83764</v>
      </c>
      <c r="K245" s="91">
        <v>1253.1367049999999</v>
      </c>
      <c r="L245" s="91">
        <v>1254.018501</v>
      </c>
      <c r="M245" s="91">
        <v>1213.6708470000001</v>
      </c>
      <c r="N245" s="91">
        <f t="shared" ref="N245:Q245" si="59">2000*8.76*0.85*0.935/12</f>
        <v>1160.335</v>
      </c>
      <c r="O245" s="91">
        <f t="shared" si="59"/>
        <v>1160.335</v>
      </c>
      <c r="P245" s="91">
        <f t="shared" si="59"/>
        <v>1160.335</v>
      </c>
      <c r="Q245" s="91">
        <f t="shared" si="59"/>
        <v>1160.335</v>
      </c>
      <c r="R245" s="3">
        <f>SUM(F245:Q245)</f>
        <v>14267.344573999995</v>
      </c>
      <c r="S245" s="4">
        <f>R245/12</f>
        <v>1188.9453811666663</v>
      </c>
      <c r="T245" s="3">
        <f>MAX(F245:Q245)</f>
        <v>1340.9493150000001</v>
      </c>
    </row>
    <row r="246" spans="1:20" ht="15.75">
      <c r="A246" s="114"/>
      <c r="B246" s="89"/>
      <c r="D246" s="85" t="s">
        <v>549</v>
      </c>
      <c r="E246" s="92"/>
      <c r="F246" s="91">
        <f t="shared" ref="F246:Q246" si="60">2000*8.76*0.83*0.9425/12</f>
        <v>1142.1215</v>
      </c>
      <c r="G246" s="91">
        <f t="shared" si="60"/>
        <v>1142.1215</v>
      </c>
      <c r="H246" s="91">
        <f t="shared" si="60"/>
        <v>1142.1215</v>
      </c>
      <c r="I246" s="91">
        <f t="shared" si="60"/>
        <v>1142.1215</v>
      </c>
      <c r="J246" s="91">
        <f t="shared" si="60"/>
        <v>1142.1215</v>
      </c>
      <c r="K246" s="91">
        <f t="shared" si="60"/>
        <v>1142.1215</v>
      </c>
      <c r="L246" s="91">
        <f t="shared" si="60"/>
        <v>1142.1215</v>
      </c>
      <c r="M246" s="91">
        <f t="shared" si="60"/>
        <v>1142.1215</v>
      </c>
      <c r="N246" s="91">
        <f t="shared" si="60"/>
        <v>1142.1215</v>
      </c>
      <c r="O246" s="91">
        <f t="shared" si="60"/>
        <v>1142.1215</v>
      </c>
      <c r="P246" s="91">
        <f t="shared" si="60"/>
        <v>1142.1215</v>
      </c>
      <c r="Q246" s="91">
        <f t="shared" si="60"/>
        <v>1142.1215</v>
      </c>
      <c r="R246" s="3">
        <f>SUM(F246:Q246)</f>
        <v>13705.457999999997</v>
      </c>
      <c r="S246" s="4">
        <f>R246/12</f>
        <v>1142.1214999999997</v>
      </c>
      <c r="T246" s="3">
        <f>MAX(F246:Q246)</f>
        <v>1142.1215</v>
      </c>
    </row>
    <row r="247" spans="1:20" ht="15.75">
      <c r="A247" s="114"/>
      <c r="B247" s="89"/>
      <c r="D247" s="85"/>
      <c r="E247" s="92"/>
      <c r="F247" s="91"/>
      <c r="G247" s="91"/>
      <c r="H247" s="91"/>
      <c r="I247" s="91"/>
      <c r="J247" s="91"/>
      <c r="K247" s="91"/>
      <c r="L247" s="91"/>
      <c r="M247" s="91"/>
      <c r="N247" s="91"/>
      <c r="O247" s="91"/>
      <c r="P247" s="91"/>
      <c r="Q247" s="91"/>
      <c r="R247" s="5"/>
      <c r="S247" s="90"/>
      <c r="T247" s="81"/>
    </row>
    <row r="248" spans="1:20" ht="15.75">
      <c r="A248" s="114"/>
      <c r="B248" s="89" t="s">
        <v>56</v>
      </c>
      <c r="D248" s="85" t="s">
        <v>1</v>
      </c>
      <c r="E248" s="92" t="s">
        <v>57</v>
      </c>
      <c r="F248" s="91">
        <v>10</v>
      </c>
      <c r="G248" s="91">
        <v>10</v>
      </c>
      <c r="H248" s="91">
        <v>10</v>
      </c>
      <c r="I248" s="91">
        <v>10</v>
      </c>
      <c r="J248" s="91">
        <v>10</v>
      </c>
      <c r="K248" s="91">
        <v>10</v>
      </c>
      <c r="L248" s="91">
        <v>10</v>
      </c>
      <c r="M248" s="91">
        <v>10</v>
      </c>
      <c r="N248" s="91">
        <v>10</v>
      </c>
      <c r="O248" s="91">
        <v>10</v>
      </c>
      <c r="P248" s="91">
        <v>10</v>
      </c>
      <c r="Q248" s="91">
        <v>10</v>
      </c>
      <c r="R248" s="5"/>
      <c r="S248" s="90"/>
      <c r="T248" s="8"/>
    </row>
    <row r="249" spans="1:20" ht="15.75">
      <c r="A249" s="114"/>
      <c r="B249" s="89"/>
      <c r="D249" s="85" t="s">
        <v>0</v>
      </c>
      <c r="E249" s="92"/>
      <c r="F249" s="91">
        <v>10</v>
      </c>
      <c r="G249" s="91">
        <v>10</v>
      </c>
      <c r="H249" s="91">
        <v>10</v>
      </c>
      <c r="I249" s="91">
        <v>10</v>
      </c>
      <c r="J249" s="91">
        <v>10</v>
      </c>
      <c r="K249" s="91">
        <v>10</v>
      </c>
      <c r="L249" s="91">
        <v>10</v>
      </c>
      <c r="M249" s="91">
        <v>10</v>
      </c>
      <c r="N249" s="91">
        <v>10</v>
      </c>
      <c r="O249" s="91">
        <v>10</v>
      </c>
      <c r="P249" s="91">
        <v>10</v>
      </c>
      <c r="Q249" s="91">
        <v>10</v>
      </c>
      <c r="R249" s="5"/>
      <c r="S249" s="90"/>
      <c r="T249" s="8"/>
    </row>
    <row r="250" spans="1:20" ht="15.75">
      <c r="A250" s="114"/>
      <c r="B250" s="89"/>
      <c r="D250" s="85" t="s">
        <v>549</v>
      </c>
      <c r="E250" s="92"/>
      <c r="F250" s="91">
        <v>10</v>
      </c>
      <c r="G250" s="91">
        <v>10</v>
      </c>
      <c r="H250" s="91">
        <v>10</v>
      </c>
      <c r="I250" s="91">
        <v>10</v>
      </c>
      <c r="J250" s="91">
        <v>10</v>
      </c>
      <c r="K250" s="91">
        <v>10</v>
      </c>
      <c r="L250" s="91">
        <v>10</v>
      </c>
      <c r="M250" s="91">
        <v>10</v>
      </c>
      <c r="N250" s="91">
        <v>10</v>
      </c>
      <c r="O250" s="91">
        <v>10</v>
      </c>
      <c r="P250" s="91">
        <v>10</v>
      </c>
      <c r="Q250" s="91">
        <v>10</v>
      </c>
      <c r="R250" s="5"/>
      <c r="S250" s="90"/>
      <c r="T250" s="5"/>
    </row>
    <row r="251" spans="1:20" ht="15.75">
      <c r="A251" s="114"/>
      <c r="B251" s="89"/>
      <c r="D251" s="85"/>
      <c r="E251" s="92"/>
      <c r="F251" s="91"/>
      <c r="G251" s="91"/>
      <c r="H251" s="91"/>
      <c r="I251" s="91"/>
      <c r="J251" s="91"/>
      <c r="K251" s="91"/>
      <c r="L251" s="91"/>
      <c r="M251" s="91"/>
      <c r="N251" s="91"/>
      <c r="O251" s="91"/>
      <c r="P251" s="91"/>
      <c r="Q251" s="91"/>
      <c r="R251" s="5"/>
      <c r="S251" s="90"/>
      <c r="T251" s="81"/>
    </row>
    <row r="252" spans="1:20" ht="15.75">
      <c r="A252" s="114"/>
      <c r="B252" s="89" t="s">
        <v>56</v>
      </c>
      <c r="D252" s="85" t="s">
        <v>1</v>
      </c>
      <c r="E252" s="92" t="s">
        <v>2</v>
      </c>
      <c r="F252" s="91">
        <f t="shared" ref="F252:Q252" si="61">F248*F244/100</f>
        <v>103.2617185</v>
      </c>
      <c r="G252" s="91">
        <f t="shared" si="61"/>
        <v>133.66986911000001</v>
      </c>
      <c r="H252" s="91">
        <f t="shared" si="61"/>
        <v>99.06170809999999</v>
      </c>
      <c r="I252" s="91">
        <f t="shared" si="61"/>
        <v>97.460165000000003</v>
      </c>
      <c r="J252" s="91">
        <f t="shared" si="61"/>
        <v>115.95554030000001</v>
      </c>
      <c r="K252" s="91">
        <f t="shared" si="61"/>
        <v>124.55251479999998</v>
      </c>
      <c r="L252" s="91">
        <f t="shared" si="61"/>
        <v>132.23211610000001</v>
      </c>
      <c r="M252" s="91">
        <f t="shared" si="61"/>
        <v>129.01053919999998</v>
      </c>
      <c r="N252" s="91">
        <f t="shared" si="61"/>
        <v>137.99377680000001</v>
      </c>
      <c r="O252" s="91">
        <f t="shared" si="61"/>
        <v>131.24887749999999</v>
      </c>
      <c r="P252" s="91">
        <f t="shared" si="61"/>
        <v>122.51050499999999</v>
      </c>
      <c r="Q252" s="91">
        <f t="shared" si="61"/>
        <v>137.055384</v>
      </c>
      <c r="R252" s="6">
        <f>SUM(F252:Q252)</f>
        <v>1464.0127144099999</v>
      </c>
      <c r="S252" s="7">
        <f>R252/12</f>
        <v>122.00105953416666</v>
      </c>
      <c r="T252" s="6">
        <f>MAX(F252:Q252)</f>
        <v>137.99377680000001</v>
      </c>
    </row>
    <row r="253" spans="1:20" ht="15.75">
      <c r="A253" s="114"/>
      <c r="B253" s="89"/>
      <c r="D253" s="85" t="s">
        <v>0</v>
      </c>
      <c r="E253" s="92"/>
      <c r="F253" s="91">
        <f t="shared" ref="F253:Q253" si="62">F249*F245/100</f>
        <v>128.85455400000001</v>
      </c>
      <c r="G253" s="91">
        <f t="shared" si="62"/>
        <v>134.0949315</v>
      </c>
      <c r="H253" s="91">
        <f t="shared" si="62"/>
        <v>99.519855899999996</v>
      </c>
      <c r="I253" s="91">
        <f t="shared" si="62"/>
        <v>126.26474669999999</v>
      </c>
      <c r="J253" s="91">
        <f t="shared" si="62"/>
        <v>101.78376399999999</v>
      </c>
      <c r="K253" s="91">
        <f t="shared" si="62"/>
        <v>125.31367049999999</v>
      </c>
      <c r="L253" s="91">
        <f t="shared" si="62"/>
        <v>125.4018501</v>
      </c>
      <c r="M253" s="91">
        <f t="shared" si="62"/>
        <v>121.36708470000002</v>
      </c>
      <c r="N253" s="91">
        <f t="shared" si="62"/>
        <v>116.0335</v>
      </c>
      <c r="O253" s="91">
        <f t="shared" si="62"/>
        <v>116.0335</v>
      </c>
      <c r="P253" s="91">
        <f t="shared" si="62"/>
        <v>116.0335</v>
      </c>
      <c r="Q253" s="91">
        <f t="shared" si="62"/>
        <v>116.0335</v>
      </c>
      <c r="R253" s="3">
        <f>SUM(F253:Q253)</f>
        <v>1426.7344574000001</v>
      </c>
      <c r="S253" s="4">
        <f>R253/12</f>
        <v>118.89453811666668</v>
      </c>
      <c r="T253" s="3">
        <f>MAX(F253:Q253)</f>
        <v>134.0949315</v>
      </c>
    </row>
    <row r="254" spans="1:20" ht="15.75">
      <c r="A254" s="114"/>
      <c r="B254" s="89"/>
      <c r="D254" s="85" t="s">
        <v>549</v>
      </c>
      <c r="E254" s="92"/>
      <c r="F254" s="91">
        <f t="shared" ref="F254:Q254" si="63">F250*F246/100</f>
        <v>114.21215000000001</v>
      </c>
      <c r="G254" s="91">
        <f t="shared" si="63"/>
        <v>114.21215000000001</v>
      </c>
      <c r="H254" s="91">
        <f t="shared" si="63"/>
        <v>114.21215000000001</v>
      </c>
      <c r="I254" s="91">
        <f t="shared" si="63"/>
        <v>114.21215000000001</v>
      </c>
      <c r="J254" s="91">
        <f t="shared" si="63"/>
        <v>114.21215000000001</v>
      </c>
      <c r="K254" s="91">
        <f t="shared" si="63"/>
        <v>114.21215000000001</v>
      </c>
      <c r="L254" s="91">
        <f t="shared" si="63"/>
        <v>114.21215000000001</v>
      </c>
      <c r="M254" s="91">
        <f t="shared" si="63"/>
        <v>114.21215000000001</v>
      </c>
      <c r="N254" s="91">
        <f t="shared" si="63"/>
        <v>114.21215000000001</v>
      </c>
      <c r="O254" s="91">
        <f t="shared" si="63"/>
        <v>114.21215000000001</v>
      </c>
      <c r="P254" s="91">
        <f t="shared" si="63"/>
        <v>114.21215000000001</v>
      </c>
      <c r="Q254" s="91">
        <f t="shared" si="63"/>
        <v>114.21215000000001</v>
      </c>
      <c r="R254" s="3">
        <f>SUM(F254:Q254)</f>
        <v>1370.5458000000006</v>
      </c>
      <c r="S254" s="4">
        <f>R254/12</f>
        <v>114.21215000000005</v>
      </c>
      <c r="T254" s="3">
        <f>MAX(F254:Q254)</f>
        <v>114.21215000000001</v>
      </c>
    </row>
    <row r="255" spans="1:20" ht="15.75">
      <c r="A255" s="114"/>
      <c r="B255" s="89"/>
      <c r="D255" s="85"/>
      <c r="E255" s="92"/>
      <c r="F255" s="91"/>
      <c r="G255" s="91"/>
      <c r="H255" s="91"/>
      <c r="I255" s="91"/>
      <c r="J255" s="91"/>
      <c r="K255" s="91"/>
      <c r="L255" s="91"/>
      <c r="M255" s="91"/>
      <c r="N255" s="91"/>
      <c r="O255" s="91"/>
      <c r="P255" s="91"/>
      <c r="Q255" s="91"/>
      <c r="R255" s="5"/>
      <c r="S255" s="90"/>
      <c r="T255" s="81"/>
    </row>
    <row r="256" spans="1:20" ht="15.75">
      <c r="A256" s="114"/>
      <c r="B256" s="89" t="s">
        <v>55</v>
      </c>
      <c r="C256" s="115"/>
      <c r="D256" s="85" t="s">
        <v>1</v>
      </c>
      <c r="E256" s="92" t="s">
        <v>2</v>
      </c>
      <c r="F256" s="190">
        <v>132.893</v>
      </c>
      <c r="G256" s="91">
        <v>137.09</v>
      </c>
      <c r="H256" s="91">
        <v>101.246</v>
      </c>
      <c r="I256" s="91">
        <v>99.72</v>
      </c>
      <c r="J256" s="91">
        <v>119.459</v>
      </c>
      <c r="K256" s="91">
        <v>128.65100000000001</v>
      </c>
      <c r="L256" s="91">
        <v>135.44200000000001</v>
      </c>
      <c r="M256" s="91">
        <v>132.67699999999999</v>
      </c>
      <c r="N256" s="91">
        <v>142.65</v>
      </c>
      <c r="O256" s="91">
        <v>137.34800000000001</v>
      </c>
      <c r="P256" s="91">
        <v>126.373</v>
      </c>
      <c r="Q256" s="91">
        <v>141.154</v>
      </c>
      <c r="R256" s="3">
        <f>SUM(F256:Q256)</f>
        <v>1534.703</v>
      </c>
      <c r="S256" s="4">
        <f>R256/12</f>
        <v>127.89191666666666</v>
      </c>
      <c r="T256" s="3">
        <f>MAX(F256:Q256)</f>
        <v>142.65</v>
      </c>
    </row>
    <row r="257" spans="1:20" ht="15.75">
      <c r="A257" s="114"/>
      <c r="B257" s="89"/>
      <c r="C257" s="115"/>
      <c r="D257" s="85" t="s">
        <v>0</v>
      </c>
      <c r="E257" s="92"/>
      <c r="F257" s="91">
        <v>133.637</v>
      </c>
      <c r="G257" s="91">
        <v>139.76599999999999</v>
      </c>
      <c r="H257" s="91">
        <v>107.34399999999999</v>
      </c>
      <c r="I257" s="91">
        <v>124.569</v>
      </c>
      <c r="J257" s="91">
        <v>104.798</v>
      </c>
      <c r="K257" s="91">
        <v>129.072</v>
      </c>
      <c r="L257" s="91">
        <v>129.64400000000001</v>
      </c>
      <c r="M257" s="91">
        <v>127.941</v>
      </c>
      <c r="N257" s="91">
        <f>481.6/4</f>
        <v>120.4</v>
      </c>
      <c r="O257" s="91">
        <f t="shared" ref="O257:Q257" si="64">481.6/4</f>
        <v>120.4</v>
      </c>
      <c r="P257" s="91">
        <f t="shared" si="64"/>
        <v>120.4</v>
      </c>
      <c r="Q257" s="91">
        <f t="shared" si="64"/>
        <v>120.4</v>
      </c>
      <c r="R257" s="3">
        <f>SUM(F257:Q257)</f>
        <v>1478.3710000000003</v>
      </c>
      <c r="S257" s="4">
        <f>R257/12</f>
        <v>123.19758333333336</v>
      </c>
      <c r="T257" s="3">
        <f>MAX(F257:Q257)</f>
        <v>139.76599999999999</v>
      </c>
    </row>
    <row r="258" spans="1:20" ht="15.75">
      <c r="A258" s="114"/>
      <c r="B258" s="89"/>
      <c r="C258" s="115"/>
      <c r="D258" s="85" t="s">
        <v>549</v>
      </c>
      <c r="E258" s="92"/>
      <c r="F258" s="91">
        <f>F254*(1-0.0343)</f>
        <v>110.29467325500001</v>
      </c>
      <c r="G258" s="91">
        <f t="shared" ref="G258:Q258" si="65">G254*(1-0.0343)</f>
        <v>110.29467325500001</v>
      </c>
      <c r="H258" s="91">
        <f t="shared" si="65"/>
        <v>110.29467325500001</v>
      </c>
      <c r="I258" s="91">
        <f t="shared" si="65"/>
        <v>110.29467325500001</v>
      </c>
      <c r="J258" s="91">
        <f t="shared" si="65"/>
        <v>110.29467325500001</v>
      </c>
      <c r="K258" s="91">
        <f t="shared" si="65"/>
        <v>110.29467325500001</v>
      </c>
      <c r="L258" s="91">
        <f t="shared" si="65"/>
        <v>110.29467325500001</v>
      </c>
      <c r="M258" s="91">
        <f t="shared" si="65"/>
        <v>110.29467325500001</v>
      </c>
      <c r="N258" s="91">
        <f t="shared" si="65"/>
        <v>110.29467325500001</v>
      </c>
      <c r="O258" s="91">
        <f t="shared" si="65"/>
        <v>110.29467325500001</v>
      </c>
      <c r="P258" s="91">
        <f t="shared" si="65"/>
        <v>110.29467325500001</v>
      </c>
      <c r="Q258" s="91">
        <f t="shared" si="65"/>
        <v>110.29467325500001</v>
      </c>
      <c r="R258" s="3">
        <f>SUM(F258:Q258)</f>
        <v>1323.5360790599998</v>
      </c>
      <c r="S258" s="4">
        <f>R258/12</f>
        <v>110.29467325499998</v>
      </c>
      <c r="T258" s="3">
        <f>MAX(F258:Q258)</f>
        <v>110.29467325500001</v>
      </c>
    </row>
    <row r="259" spans="1:20" ht="15.75">
      <c r="A259" s="114"/>
      <c r="B259" s="89"/>
      <c r="C259" s="115"/>
      <c r="D259" s="85"/>
      <c r="E259" s="92"/>
      <c r="F259" s="91"/>
      <c r="G259" s="91"/>
      <c r="H259" s="91"/>
      <c r="I259" s="91"/>
      <c r="J259" s="91"/>
      <c r="K259" s="91"/>
      <c r="L259" s="91"/>
      <c r="M259" s="91"/>
      <c r="N259" s="91"/>
      <c r="O259" s="91"/>
      <c r="P259" s="91"/>
      <c r="Q259" s="91"/>
      <c r="R259" s="5"/>
      <c r="S259" s="90"/>
      <c r="T259" s="81"/>
    </row>
    <row r="260" spans="1:20" ht="31.5">
      <c r="A260" s="114"/>
      <c r="B260" s="89" t="s">
        <v>65</v>
      </c>
      <c r="C260" s="115"/>
      <c r="D260" s="85" t="s">
        <v>1</v>
      </c>
      <c r="E260" s="92" t="s">
        <v>57</v>
      </c>
      <c r="F260" s="91">
        <v>97.917000000000002</v>
      </c>
      <c r="G260" s="91">
        <v>97.751000000000005</v>
      </c>
      <c r="H260" s="91">
        <v>74.599000000000004</v>
      </c>
      <c r="I260" s="91">
        <v>71.105000000000004</v>
      </c>
      <c r="J260" s="91">
        <v>85.179000000000002</v>
      </c>
      <c r="K260" s="91">
        <v>94.790999999999997</v>
      </c>
      <c r="L260" s="91">
        <v>96.575999999999993</v>
      </c>
      <c r="M260" s="91">
        <v>97.903000000000006</v>
      </c>
      <c r="N260" s="91">
        <v>101.71599999999999</v>
      </c>
      <c r="O260" s="91">
        <v>97.935000000000002</v>
      </c>
      <c r="P260" s="91">
        <v>99.763999999999996</v>
      </c>
      <c r="Q260" s="91">
        <v>100.649</v>
      </c>
      <c r="R260" s="5"/>
      <c r="S260" s="90"/>
      <c r="T260" s="81"/>
    </row>
    <row r="261" spans="1:20" ht="15.75">
      <c r="A261" s="114"/>
      <c r="B261" s="89"/>
      <c r="C261" s="115"/>
      <c r="D261" s="85" t="s">
        <v>0</v>
      </c>
      <c r="E261" s="92"/>
      <c r="F261" s="91">
        <v>98.465000000000003</v>
      </c>
      <c r="G261" s="91">
        <v>99.659000000000006</v>
      </c>
      <c r="H261" s="91">
        <v>79.093000000000004</v>
      </c>
      <c r="I261" s="91">
        <v>93.11</v>
      </c>
      <c r="J261" s="91">
        <v>74.725999999999999</v>
      </c>
      <c r="K261" s="91">
        <v>95.102000000000004</v>
      </c>
      <c r="L261" s="91">
        <v>92.441999999999993</v>
      </c>
      <c r="M261" s="91">
        <v>94.269000000000005</v>
      </c>
      <c r="N261" s="91" t="s">
        <v>18</v>
      </c>
      <c r="O261" s="91">
        <v>83</v>
      </c>
      <c r="P261" s="91">
        <v>83</v>
      </c>
      <c r="Q261" s="91">
        <v>83</v>
      </c>
      <c r="R261" s="5"/>
      <c r="S261" s="90"/>
      <c r="T261" s="81"/>
    </row>
    <row r="262" spans="1:20" ht="15.75">
      <c r="A262" s="114"/>
      <c r="B262" s="89"/>
      <c r="C262" s="115"/>
      <c r="D262" s="85" t="s">
        <v>549</v>
      </c>
      <c r="E262" s="92"/>
      <c r="F262" s="91">
        <v>83</v>
      </c>
      <c r="G262" s="91">
        <v>83</v>
      </c>
      <c r="H262" s="91">
        <v>83</v>
      </c>
      <c r="I262" s="91">
        <v>83</v>
      </c>
      <c r="J262" s="91">
        <v>83</v>
      </c>
      <c r="K262" s="91">
        <v>83</v>
      </c>
      <c r="L262" s="91">
        <v>83</v>
      </c>
      <c r="M262" s="91">
        <v>83</v>
      </c>
      <c r="N262" s="91">
        <v>83</v>
      </c>
      <c r="O262" s="91">
        <v>83</v>
      </c>
      <c r="P262" s="91">
        <v>83</v>
      </c>
      <c r="Q262" s="91">
        <v>83</v>
      </c>
      <c r="R262" s="5"/>
      <c r="S262" s="90"/>
      <c r="T262" s="81"/>
    </row>
    <row r="263" spans="1:20" ht="15.75">
      <c r="A263" s="114"/>
      <c r="B263" s="89"/>
      <c r="C263" s="115"/>
      <c r="D263" s="85"/>
      <c r="E263" s="92"/>
      <c r="F263" s="91"/>
      <c r="G263" s="91"/>
      <c r="H263" s="91"/>
      <c r="I263" s="91"/>
      <c r="J263" s="91"/>
      <c r="K263" s="91"/>
      <c r="L263" s="91"/>
      <c r="M263" s="91"/>
      <c r="N263" s="91"/>
      <c r="O263" s="91"/>
      <c r="P263" s="91"/>
      <c r="Q263" s="91"/>
      <c r="R263" s="5"/>
      <c r="S263" s="90"/>
      <c r="T263" s="81"/>
    </row>
    <row r="264" spans="1:20" ht="15.75">
      <c r="A264" s="114">
        <v>17</v>
      </c>
      <c r="B264" s="89" t="s">
        <v>67</v>
      </c>
      <c r="D264" s="85"/>
      <c r="E264" s="92"/>
      <c r="F264" s="91"/>
      <c r="G264" s="91"/>
      <c r="H264" s="91"/>
      <c r="I264" s="91"/>
      <c r="J264" s="91"/>
      <c r="K264" s="91"/>
      <c r="L264" s="91"/>
      <c r="M264" s="91"/>
      <c r="N264" s="91"/>
      <c r="O264" s="91"/>
      <c r="P264" s="91"/>
      <c r="Q264" s="91"/>
      <c r="R264" s="5"/>
      <c r="S264" s="90"/>
      <c r="T264" s="81"/>
    </row>
    <row r="265" spans="1:20" ht="31.5">
      <c r="A265" s="114"/>
      <c r="B265" s="89" t="s">
        <v>58</v>
      </c>
      <c r="D265" s="85" t="s">
        <v>1</v>
      </c>
      <c r="E265" s="92" t="s">
        <v>2</v>
      </c>
      <c r="F265" s="91">
        <v>488.10321599999997</v>
      </c>
      <c r="G265" s="91">
        <v>388.76839000000001</v>
      </c>
      <c r="H265" s="91">
        <v>390.77700700000003</v>
      </c>
      <c r="I265" s="91">
        <v>418.28030200000001</v>
      </c>
      <c r="J265" s="91">
        <v>481.11236200000002</v>
      </c>
      <c r="K265" s="91">
        <v>487.33563400000003</v>
      </c>
      <c r="L265" s="91">
        <v>499.37615499999998</v>
      </c>
      <c r="M265" s="91">
        <v>457.29532499999999</v>
      </c>
      <c r="N265" s="91">
        <v>481.53287399999999</v>
      </c>
      <c r="O265" s="91">
        <v>481.49074899999999</v>
      </c>
      <c r="P265" s="91">
        <v>408.05009000000001</v>
      </c>
      <c r="Q265" s="91">
        <v>478.55603300000001</v>
      </c>
      <c r="R265" s="3">
        <f>SUM(F265:Q265)</f>
        <v>5460.678136999999</v>
      </c>
      <c r="S265" s="4">
        <f>R265/12</f>
        <v>455.05651141666658</v>
      </c>
      <c r="T265" s="3">
        <f>MAX(F265:Q265)</f>
        <v>499.37615499999998</v>
      </c>
    </row>
    <row r="266" spans="1:20" ht="15.75">
      <c r="A266" s="114"/>
      <c r="B266" s="89"/>
      <c r="D266" s="85" t="s">
        <v>0</v>
      </c>
      <c r="E266" s="92"/>
      <c r="F266" s="91">
        <v>335.96361999999999</v>
      </c>
      <c r="G266" s="91">
        <v>472.92815300000001</v>
      </c>
      <c r="H266" s="91">
        <v>350.61307499999998</v>
      </c>
      <c r="I266" s="91">
        <v>423.32530768200002</v>
      </c>
      <c r="J266" s="91">
        <v>480.78781548299997</v>
      </c>
      <c r="K266" s="91">
        <v>485.148473948</v>
      </c>
      <c r="L266" s="91">
        <f t="shared" ref="L266:Q266" si="66">(840*8.76*0.85*0.91)/12</f>
        <v>474.31019999999995</v>
      </c>
      <c r="M266" s="91">
        <f t="shared" si="66"/>
        <v>474.31019999999995</v>
      </c>
      <c r="N266" s="91">
        <f t="shared" si="66"/>
        <v>474.31019999999995</v>
      </c>
      <c r="O266" s="91">
        <f t="shared" si="66"/>
        <v>474.31019999999995</v>
      </c>
      <c r="P266" s="91">
        <f t="shared" si="66"/>
        <v>474.31019999999995</v>
      </c>
      <c r="Q266" s="91">
        <f t="shared" si="66"/>
        <v>474.31019999999995</v>
      </c>
      <c r="R266" s="3">
        <f>SUM(F266:Q266)</f>
        <v>5394.6276451129997</v>
      </c>
      <c r="S266" s="4">
        <f>R266/12</f>
        <v>449.55230375941665</v>
      </c>
      <c r="T266" s="3">
        <f>MAX(F266:Q266)</f>
        <v>485.148473948</v>
      </c>
    </row>
    <row r="267" spans="1:20" ht="15.75">
      <c r="A267" s="114"/>
      <c r="B267" s="89"/>
      <c r="D267" s="85" t="s">
        <v>549</v>
      </c>
      <c r="E267" s="92"/>
      <c r="F267" s="91">
        <f t="shared" ref="F267:Q267" si="67">(840*8.76*0.83*0.91)/12</f>
        <v>463.14995999999996</v>
      </c>
      <c r="G267" s="91">
        <f t="shared" si="67"/>
        <v>463.14995999999996</v>
      </c>
      <c r="H267" s="91">
        <f t="shared" si="67"/>
        <v>463.14995999999996</v>
      </c>
      <c r="I267" s="91">
        <f t="shared" si="67"/>
        <v>463.14995999999996</v>
      </c>
      <c r="J267" s="91">
        <f t="shared" si="67"/>
        <v>463.14995999999996</v>
      </c>
      <c r="K267" s="91">
        <f t="shared" si="67"/>
        <v>463.14995999999996</v>
      </c>
      <c r="L267" s="91">
        <f t="shared" si="67"/>
        <v>463.14995999999996</v>
      </c>
      <c r="M267" s="91">
        <f t="shared" si="67"/>
        <v>463.14995999999996</v>
      </c>
      <c r="N267" s="91">
        <f t="shared" si="67"/>
        <v>463.14995999999996</v>
      </c>
      <c r="O267" s="91">
        <f t="shared" si="67"/>
        <v>463.14995999999996</v>
      </c>
      <c r="P267" s="91">
        <f t="shared" si="67"/>
        <v>463.14995999999996</v>
      </c>
      <c r="Q267" s="91">
        <f t="shared" si="67"/>
        <v>463.14995999999996</v>
      </c>
      <c r="R267" s="3">
        <f>SUM(F267:Q267)</f>
        <v>5557.7995199999978</v>
      </c>
      <c r="S267" s="4">
        <f>R267/12</f>
        <v>463.14995999999979</v>
      </c>
      <c r="T267" s="3">
        <f>MAX(F267:Q267)</f>
        <v>463.14995999999996</v>
      </c>
    </row>
    <row r="268" spans="1:20" ht="15.75">
      <c r="A268" s="114"/>
      <c r="B268" s="89"/>
      <c r="D268" s="85"/>
      <c r="E268" s="92"/>
      <c r="F268" s="91"/>
      <c r="G268" s="91"/>
      <c r="H268" s="91"/>
      <c r="I268" s="91"/>
      <c r="J268" s="91"/>
      <c r="K268" s="91"/>
      <c r="L268" s="91"/>
      <c r="M268" s="91"/>
      <c r="N268" s="91"/>
      <c r="O268" s="91"/>
      <c r="P268" s="91"/>
      <c r="Q268" s="91"/>
      <c r="R268" s="5"/>
      <c r="S268" s="90"/>
      <c r="T268" s="81"/>
    </row>
    <row r="269" spans="1:20" ht="15.75">
      <c r="A269" s="114"/>
      <c r="B269" s="89" t="s">
        <v>56</v>
      </c>
      <c r="D269" s="85" t="s">
        <v>1</v>
      </c>
      <c r="E269" s="92" t="s">
        <v>57</v>
      </c>
      <c r="F269" s="91">
        <v>15.32</v>
      </c>
      <c r="G269" s="91">
        <v>15.32</v>
      </c>
      <c r="H269" s="91">
        <v>15.32</v>
      </c>
      <c r="I269" s="91">
        <v>15.32</v>
      </c>
      <c r="J269" s="91">
        <v>15.32</v>
      </c>
      <c r="K269" s="91">
        <v>15.32</v>
      </c>
      <c r="L269" s="91">
        <v>15.32</v>
      </c>
      <c r="M269" s="91">
        <v>15.32</v>
      </c>
      <c r="N269" s="91">
        <v>15.32</v>
      </c>
      <c r="O269" s="91">
        <v>15.32</v>
      </c>
      <c r="P269" s="91">
        <v>15.32</v>
      </c>
      <c r="Q269" s="91">
        <v>15.32</v>
      </c>
      <c r="R269" s="5"/>
      <c r="S269" s="90"/>
      <c r="T269" s="81"/>
    </row>
    <row r="270" spans="1:20" ht="15.75">
      <c r="A270" s="114"/>
      <c r="B270" s="89"/>
      <c r="D270" s="85" t="s">
        <v>0</v>
      </c>
      <c r="E270" s="92"/>
      <c r="F270" s="91">
        <v>15.32</v>
      </c>
      <c r="G270" s="91">
        <v>15.32</v>
      </c>
      <c r="H270" s="91">
        <v>15.32</v>
      </c>
      <c r="I270" s="91">
        <v>15.32</v>
      </c>
      <c r="J270" s="91">
        <v>15.32</v>
      </c>
      <c r="K270" s="91">
        <v>15.32</v>
      </c>
      <c r="L270" s="91">
        <v>15.32</v>
      </c>
      <c r="M270" s="91">
        <v>15.32</v>
      </c>
      <c r="N270" s="91">
        <v>15.32</v>
      </c>
      <c r="O270" s="91">
        <v>15.32</v>
      </c>
      <c r="P270" s="91">
        <v>15.32</v>
      </c>
      <c r="Q270" s="91">
        <v>15.32</v>
      </c>
      <c r="R270" s="5"/>
      <c r="S270" s="90"/>
      <c r="T270" s="81"/>
    </row>
    <row r="271" spans="1:20" ht="15.75">
      <c r="A271" s="114"/>
      <c r="B271" s="89"/>
      <c r="D271" s="85" t="s">
        <v>549</v>
      </c>
      <c r="E271" s="92"/>
      <c r="F271" s="91">
        <v>15.4009</v>
      </c>
      <c r="G271" s="91">
        <v>15.4009</v>
      </c>
      <c r="H271" s="91">
        <v>15.4009</v>
      </c>
      <c r="I271" s="91">
        <v>15.4009</v>
      </c>
      <c r="J271" s="91">
        <v>15.4009</v>
      </c>
      <c r="K271" s="91">
        <v>15.4009</v>
      </c>
      <c r="L271" s="91">
        <v>15.4009</v>
      </c>
      <c r="M271" s="91">
        <v>15.4009</v>
      </c>
      <c r="N271" s="91">
        <v>15.4009</v>
      </c>
      <c r="O271" s="91">
        <v>15.4009</v>
      </c>
      <c r="P271" s="91">
        <v>15.4009</v>
      </c>
      <c r="Q271" s="91">
        <v>15.4009</v>
      </c>
      <c r="R271" s="5"/>
      <c r="S271" s="90"/>
      <c r="T271" s="81"/>
    </row>
    <row r="272" spans="1:20" ht="15.75">
      <c r="A272" s="114"/>
      <c r="B272" s="89"/>
      <c r="D272" s="85"/>
      <c r="E272" s="92"/>
      <c r="F272" s="91"/>
      <c r="G272" s="91"/>
      <c r="H272" s="91"/>
      <c r="I272" s="91"/>
      <c r="J272" s="91"/>
      <c r="K272" s="91"/>
      <c r="L272" s="91"/>
      <c r="M272" s="91"/>
      <c r="N272" s="91"/>
      <c r="O272" s="91"/>
      <c r="P272" s="91"/>
      <c r="Q272" s="91"/>
      <c r="R272" s="5"/>
      <c r="S272" s="90"/>
      <c r="T272" s="81"/>
    </row>
    <row r="273" spans="1:20" ht="15.75">
      <c r="A273" s="114"/>
      <c r="B273" s="89" t="s">
        <v>56</v>
      </c>
      <c r="D273" s="85" t="s">
        <v>1</v>
      </c>
      <c r="E273" s="92" t="s">
        <v>2</v>
      </c>
      <c r="F273" s="91">
        <f t="shared" ref="F273:Q273" si="68">F269*F265/100</f>
        <v>74.777412691199999</v>
      </c>
      <c r="G273" s="91">
        <f t="shared" si="68"/>
        <v>59.559317348000008</v>
      </c>
      <c r="H273" s="91">
        <f t="shared" si="68"/>
        <v>59.867037472400007</v>
      </c>
      <c r="I273" s="91">
        <f t="shared" si="68"/>
        <v>64.080542266400002</v>
      </c>
      <c r="J273" s="91">
        <f t="shared" si="68"/>
        <v>73.706413858399998</v>
      </c>
      <c r="K273" s="91">
        <f t="shared" si="68"/>
        <v>74.659819128800009</v>
      </c>
      <c r="L273" s="91">
        <f t="shared" si="68"/>
        <v>76.504426946000009</v>
      </c>
      <c r="M273" s="91">
        <f t="shared" si="68"/>
        <v>70.05764379</v>
      </c>
      <c r="N273" s="91">
        <f t="shared" si="68"/>
        <v>73.770836296799999</v>
      </c>
      <c r="O273" s="91">
        <f t="shared" si="68"/>
        <v>73.764382746799996</v>
      </c>
      <c r="P273" s="91">
        <f t="shared" si="68"/>
        <v>62.513273788000006</v>
      </c>
      <c r="Q273" s="91">
        <f t="shared" si="68"/>
        <v>73.314784255600003</v>
      </c>
      <c r="R273" s="6">
        <f>SUM(F273:Q273)</f>
        <v>836.57589058840006</v>
      </c>
      <c r="S273" s="7">
        <f>R273/12</f>
        <v>69.714657549033333</v>
      </c>
      <c r="T273" s="6">
        <f>MAX(F273:Q273)</f>
        <v>76.504426946000009</v>
      </c>
    </row>
    <row r="274" spans="1:20" ht="15.75">
      <c r="A274" s="114"/>
      <c r="B274" s="89"/>
      <c r="D274" s="85" t="s">
        <v>0</v>
      </c>
      <c r="E274" s="92"/>
      <c r="F274" s="91">
        <f t="shared" ref="F274:Q274" si="69">F270*F266/100</f>
        <v>51.469626583999997</v>
      </c>
      <c r="G274" s="91">
        <f t="shared" si="69"/>
        <v>72.452593039600004</v>
      </c>
      <c r="H274" s="91">
        <f t="shared" si="69"/>
        <v>53.713923090000002</v>
      </c>
      <c r="I274" s="91">
        <f t="shared" si="69"/>
        <v>64.853437136882405</v>
      </c>
      <c r="J274" s="91">
        <f t="shared" si="69"/>
        <v>73.656693331995598</v>
      </c>
      <c r="K274" s="91">
        <f t="shared" si="69"/>
        <v>74.324746208833602</v>
      </c>
      <c r="L274" s="91">
        <f t="shared" si="69"/>
        <v>72.664322639999995</v>
      </c>
      <c r="M274" s="91">
        <f t="shared" si="69"/>
        <v>72.664322639999995</v>
      </c>
      <c r="N274" s="91">
        <f t="shared" si="69"/>
        <v>72.664322639999995</v>
      </c>
      <c r="O274" s="91">
        <f t="shared" si="69"/>
        <v>72.664322639999995</v>
      </c>
      <c r="P274" s="91">
        <f t="shared" si="69"/>
        <v>72.664322639999995</v>
      </c>
      <c r="Q274" s="91">
        <f t="shared" si="69"/>
        <v>72.664322639999995</v>
      </c>
      <c r="R274" s="3">
        <f>SUM(F274:Q274)</f>
        <v>826.45695523131178</v>
      </c>
      <c r="S274" s="4">
        <f>R274/12</f>
        <v>68.871412935942644</v>
      </c>
      <c r="T274" s="3">
        <f>MAX(F274:Q274)</f>
        <v>74.324746208833602</v>
      </c>
    </row>
    <row r="275" spans="1:20" ht="15.75">
      <c r="A275" s="114"/>
      <c r="B275" s="89"/>
      <c r="D275" s="85" t="s">
        <v>549</v>
      </c>
      <c r="E275" s="92"/>
      <c r="F275" s="91">
        <f t="shared" ref="F275:Q275" si="70">F271*F267/100</f>
        <v>71.329262189639991</v>
      </c>
      <c r="G275" s="91">
        <f t="shared" si="70"/>
        <v>71.329262189639991</v>
      </c>
      <c r="H275" s="91">
        <f t="shared" si="70"/>
        <v>71.329262189639991</v>
      </c>
      <c r="I275" s="91">
        <f t="shared" si="70"/>
        <v>71.329262189639991</v>
      </c>
      <c r="J275" s="91">
        <f t="shared" si="70"/>
        <v>71.329262189639991</v>
      </c>
      <c r="K275" s="91">
        <f t="shared" si="70"/>
        <v>71.329262189639991</v>
      </c>
      <c r="L275" s="91">
        <f t="shared" si="70"/>
        <v>71.329262189639991</v>
      </c>
      <c r="M275" s="91">
        <f t="shared" si="70"/>
        <v>71.329262189639991</v>
      </c>
      <c r="N275" s="91">
        <f t="shared" si="70"/>
        <v>71.329262189639991</v>
      </c>
      <c r="O275" s="91">
        <f t="shared" si="70"/>
        <v>71.329262189639991</v>
      </c>
      <c r="P275" s="91">
        <f t="shared" si="70"/>
        <v>71.329262189639991</v>
      </c>
      <c r="Q275" s="91">
        <f t="shared" si="70"/>
        <v>71.329262189639991</v>
      </c>
      <c r="R275" s="3">
        <f>SUM(F275:Q275)</f>
        <v>855.95114627567966</v>
      </c>
      <c r="S275" s="4">
        <f>R275/12</f>
        <v>71.329262189639977</v>
      </c>
      <c r="T275" s="3">
        <f>MAX(F275:Q275)</f>
        <v>71.329262189639991</v>
      </c>
    </row>
    <row r="276" spans="1:20" ht="15.75">
      <c r="A276" s="114"/>
      <c r="B276" s="89"/>
      <c r="D276" s="85"/>
      <c r="E276" s="92"/>
      <c r="F276" s="91"/>
      <c r="G276" s="91"/>
      <c r="H276" s="91"/>
      <c r="I276" s="91"/>
      <c r="J276" s="91"/>
      <c r="K276" s="91"/>
      <c r="L276" s="91"/>
      <c r="M276" s="91"/>
      <c r="N276" s="91"/>
      <c r="O276" s="91"/>
      <c r="P276" s="91"/>
      <c r="Q276" s="91"/>
      <c r="R276" s="5"/>
      <c r="S276" s="90"/>
      <c r="T276" s="81"/>
    </row>
    <row r="277" spans="1:20" ht="15.75">
      <c r="A277" s="114"/>
      <c r="B277" s="89" t="s">
        <v>55</v>
      </c>
      <c r="C277" s="115"/>
      <c r="D277" s="85" t="s">
        <v>1</v>
      </c>
      <c r="E277" s="92" t="s">
        <v>2</v>
      </c>
      <c r="F277" s="91">
        <v>80.238</v>
      </c>
      <c r="G277" s="91">
        <v>62.155999999999999</v>
      </c>
      <c r="H277" s="91">
        <v>64.081000000000003</v>
      </c>
      <c r="I277" s="91">
        <v>65.656000000000006</v>
      </c>
      <c r="J277" s="91">
        <v>59.4</v>
      </c>
      <c r="K277" s="91">
        <v>66.010000000000005</v>
      </c>
      <c r="L277" s="91">
        <v>62.290999999999997</v>
      </c>
      <c r="M277" s="91">
        <v>67.912000000000006</v>
      </c>
      <c r="N277" s="91">
        <v>79.832999999999998</v>
      </c>
      <c r="O277" s="91">
        <v>56.78</v>
      </c>
      <c r="P277" s="91">
        <v>52.634999999999998</v>
      </c>
      <c r="Q277" s="91">
        <v>65.873000000000005</v>
      </c>
      <c r="R277" s="3">
        <f>SUM(F277:Q277)</f>
        <v>782.86500000000001</v>
      </c>
      <c r="S277" s="4">
        <f>R277/12</f>
        <v>65.238749999999996</v>
      </c>
      <c r="T277" s="3">
        <f>MAX(F277:Q277)</f>
        <v>80.238</v>
      </c>
    </row>
    <row r="278" spans="1:20" ht="15.75">
      <c r="A278" s="114"/>
      <c r="B278" s="89"/>
      <c r="C278" s="115"/>
      <c r="D278" s="85" t="s">
        <v>0</v>
      </c>
      <c r="E278" s="92"/>
      <c r="F278" s="91">
        <v>21.902000000000001</v>
      </c>
      <c r="G278" s="91">
        <v>62.018000000000001</v>
      </c>
      <c r="H278" s="91">
        <v>37.99</v>
      </c>
      <c r="I278" s="91">
        <v>24.024000000000001</v>
      </c>
      <c r="J278" s="91">
        <v>73.483999999999995</v>
      </c>
      <c r="K278" s="91">
        <v>77.498000000000005</v>
      </c>
      <c r="L278" s="91">
        <v>45.923999999999999</v>
      </c>
      <c r="M278" s="91">
        <v>40.497</v>
      </c>
      <c r="N278" s="91">
        <f>210.49/4</f>
        <v>52.622500000000002</v>
      </c>
      <c r="O278" s="91">
        <f t="shared" ref="O278:Q278" si="71">210.49/4</f>
        <v>52.622500000000002</v>
      </c>
      <c r="P278" s="91">
        <f t="shared" si="71"/>
        <v>52.622500000000002</v>
      </c>
      <c r="Q278" s="91">
        <f t="shared" si="71"/>
        <v>52.622500000000002</v>
      </c>
      <c r="R278" s="3">
        <f>SUM(F278:Q278)</f>
        <v>593.827</v>
      </c>
      <c r="S278" s="4">
        <f>R278/12</f>
        <v>49.485583333333331</v>
      </c>
      <c r="T278" s="3">
        <f>MAX(F278:Q278)</f>
        <v>77.498000000000005</v>
      </c>
    </row>
    <row r="279" spans="1:20" ht="15.75">
      <c r="A279" s="114"/>
      <c r="B279" s="89"/>
      <c r="C279" s="115"/>
      <c r="D279" s="85" t="s">
        <v>549</v>
      </c>
      <c r="E279" s="92"/>
      <c r="F279" s="91">
        <f>F275*(1-0.0243)</f>
        <v>69.595961118431745</v>
      </c>
      <c r="G279" s="91">
        <f t="shared" ref="G279:Q279" si="72">G275*(1-0.0243)</f>
        <v>69.595961118431745</v>
      </c>
      <c r="H279" s="91">
        <f t="shared" si="72"/>
        <v>69.595961118431745</v>
      </c>
      <c r="I279" s="91">
        <f t="shared" si="72"/>
        <v>69.595961118431745</v>
      </c>
      <c r="J279" s="91">
        <f t="shared" si="72"/>
        <v>69.595961118431745</v>
      </c>
      <c r="K279" s="91">
        <f t="shared" si="72"/>
        <v>69.595961118431745</v>
      </c>
      <c r="L279" s="91">
        <f t="shared" si="72"/>
        <v>69.595961118431745</v>
      </c>
      <c r="M279" s="91">
        <f t="shared" si="72"/>
        <v>69.595961118431745</v>
      </c>
      <c r="N279" s="91">
        <f t="shared" si="72"/>
        <v>69.595961118431745</v>
      </c>
      <c r="O279" s="91">
        <f t="shared" si="72"/>
        <v>69.595961118431745</v>
      </c>
      <c r="P279" s="91">
        <f t="shared" si="72"/>
        <v>69.595961118431745</v>
      </c>
      <c r="Q279" s="91">
        <f t="shared" si="72"/>
        <v>69.595961118431745</v>
      </c>
      <c r="R279" s="3">
        <f>SUM(F279:Q279)</f>
        <v>835.15153342118117</v>
      </c>
      <c r="S279" s="4">
        <f>R279/12</f>
        <v>69.595961118431759</v>
      </c>
      <c r="T279" s="3">
        <f>MAX(F279:Q279)</f>
        <v>69.595961118431745</v>
      </c>
    </row>
    <row r="280" spans="1:20" ht="15.75">
      <c r="A280" s="114"/>
      <c r="B280" s="89"/>
      <c r="C280" s="115"/>
      <c r="D280" s="85"/>
      <c r="E280" s="92"/>
      <c r="F280" s="122"/>
      <c r="G280" s="122"/>
      <c r="H280" s="122"/>
      <c r="I280" s="122"/>
      <c r="J280" s="122"/>
      <c r="K280" s="122"/>
      <c r="L280" s="91"/>
      <c r="M280" s="91"/>
      <c r="N280" s="91"/>
      <c r="O280" s="91"/>
      <c r="P280" s="91"/>
      <c r="Q280" s="91"/>
      <c r="R280" s="5"/>
      <c r="S280" s="90"/>
      <c r="T280" s="81"/>
    </row>
    <row r="281" spans="1:20" ht="31.5">
      <c r="A281" s="114"/>
      <c r="B281" s="89" t="s">
        <v>65</v>
      </c>
      <c r="C281" s="115"/>
      <c r="D281" s="85" t="s">
        <v>1</v>
      </c>
      <c r="E281" s="121" t="s">
        <v>57</v>
      </c>
      <c r="F281" s="119">
        <v>95.08</v>
      </c>
      <c r="G281" s="120">
        <v>77.31</v>
      </c>
      <c r="H281" s="119">
        <v>75.599999999999994</v>
      </c>
      <c r="I281" s="119">
        <v>78.510000000000005</v>
      </c>
      <c r="J281" s="119">
        <v>91.52</v>
      </c>
      <c r="K281" s="119">
        <v>94.84</v>
      </c>
      <c r="L281" s="118">
        <f t="shared" ref="L281:Q282" si="73">(L265/(1-9%))/(0.84*24*L$10)*100</f>
        <v>87.80802059243878</v>
      </c>
      <c r="M281" s="118">
        <f t="shared" si="73"/>
        <v>83.089010443921154</v>
      </c>
      <c r="N281" s="118">
        <f t="shared" si="73"/>
        <v>84.670539617832247</v>
      </c>
      <c r="O281" s="118">
        <f t="shared" si="73"/>
        <v>84.663132550373334</v>
      </c>
      <c r="P281" s="118">
        <f t="shared" si="73"/>
        <v>79.437126613465892</v>
      </c>
      <c r="Q281" s="118">
        <f t="shared" si="73"/>
        <v>84.14710550266426</v>
      </c>
      <c r="R281" s="5"/>
      <c r="S281" s="90">
        <f>593.83-383.337</f>
        <v>210.49300000000005</v>
      </c>
      <c r="T281" s="103"/>
    </row>
    <row r="282" spans="1:20" ht="15.75">
      <c r="A282" s="114"/>
      <c r="B282" s="89"/>
      <c r="C282" s="115"/>
      <c r="D282" s="85" t="s">
        <v>0</v>
      </c>
      <c r="E282" s="121"/>
      <c r="F282" s="119">
        <v>95.08</v>
      </c>
      <c r="G282" s="120">
        <v>77.31</v>
      </c>
      <c r="H282" s="119">
        <v>75.599999999999994</v>
      </c>
      <c r="I282" s="119">
        <v>78.510000000000005</v>
      </c>
      <c r="J282" s="119">
        <v>91.52</v>
      </c>
      <c r="K282" s="119">
        <v>94.84</v>
      </c>
      <c r="L282" s="118">
        <f t="shared" si="73"/>
        <v>83.400537634408579</v>
      </c>
      <c r="M282" s="118">
        <f t="shared" si="73"/>
        <v>86.180555555555543</v>
      </c>
      <c r="N282" s="118">
        <f t="shared" si="73"/>
        <v>83.400537634408579</v>
      </c>
      <c r="O282" s="118">
        <f t="shared" si="73"/>
        <v>83.400537634408579</v>
      </c>
      <c r="P282" s="118">
        <f t="shared" si="73"/>
        <v>92.336309523809504</v>
      </c>
      <c r="Q282" s="118">
        <f t="shared" si="73"/>
        <v>83.400537634408579</v>
      </c>
      <c r="R282" s="5"/>
      <c r="S282" s="90"/>
      <c r="T282" s="103"/>
    </row>
    <row r="283" spans="1:20" ht="15.75">
      <c r="A283" s="114"/>
      <c r="B283" s="89"/>
      <c r="C283" s="115"/>
      <c r="D283" s="85" t="s">
        <v>549</v>
      </c>
      <c r="E283" s="92"/>
      <c r="F283" s="117">
        <v>83</v>
      </c>
      <c r="G283" s="117">
        <v>83</v>
      </c>
      <c r="H283" s="117">
        <v>83</v>
      </c>
      <c r="I283" s="117">
        <v>83</v>
      </c>
      <c r="J283" s="117">
        <v>83</v>
      </c>
      <c r="K283" s="117">
        <v>83</v>
      </c>
      <c r="L283" s="117">
        <v>83</v>
      </c>
      <c r="M283" s="117">
        <v>83</v>
      </c>
      <c r="N283" s="117">
        <v>83</v>
      </c>
      <c r="O283" s="117">
        <v>83</v>
      </c>
      <c r="P283" s="117">
        <v>83</v>
      </c>
      <c r="Q283" s="117">
        <v>83</v>
      </c>
      <c r="R283" s="5"/>
      <c r="S283" s="90"/>
      <c r="T283" s="103"/>
    </row>
    <row r="284" spans="1:20" ht="15.75">
      <c r="A284" s="114"/>
      <c r="B284" s="89"/>
      <c r="C284" s="115"/>
      <c r="D284" s="116"/>
      <c r="E284" s="92"/>
      <c r="F284" s="91"/>
      <c r="G284" s="91"/>
      <c r="H284" s="91"/>
      <c r="I284" s="91"/>
      <c r="J284" s="91"/>
      <c r="K284" s="91"/>
      <c r="L284" s="91"/>
      <c r="M284" s="91"/>
      <c r="N284" s="91"/>
      <c r="O284" s="91"/>
      <c r="P284" s="91"/>
      <c r="Q284" s="91"/>
      <c r="R284" s="5"/>
      <c r="S284" s="90"/>
      <c r="T284" s="81"/>
    </row>
    <row r="285" spans="1:20" ht="15.75">
      <c r="A285" s="114">
        <v>18</v>
      </c>
      <c r="B285" s="89" t="s">
        <v>66</v>
      </c>
      <c r="D285" s="116"/>
      <c r="E285" s="92"/>
      <c r="F285" s="91"/>
      <c r="G285" s="91"/>
      <c r="H285" s="91"/>
      <c r="I285" s="91"/>
      <c r="J285" s="91"/>
      <c r="K285" s="91"/>
      <c r="L285" s="91"/>
      <c r="M285" s="91"/>
      <c r="N285" s="91"/>
      <c r="O285" s="91"/>
      <c r="P285" s="91"/>
      <c r="Q285" s="91"/>
      <c r="R285" s="5"/>
      <c r="S285" s="90"/>
      <c r="T285" s="81"/>
    </row>
    <row r="286" spans="1:20" ht="31.5">
      <c r="A286" s="114"/>
      <c r="B286" s="89" t="s">
        <v>58</v>
      </c>
      <c r="D286" s="85" t="s">
        <v>1</v>
      </c>
      <c r="E286" s="92" t="s">
        <v>2</v>
      </c>
      <c r="F286" s="91">
        <v>789.18781999999999</v>
      </c>
      <c r="G286" s="91">
        <v>824.77282500000001</v>
      </c>
      <c r="H286" s="91">
        <v>752.80363399999999</v>
      </c>
      <c r="I286" s="91">
        <v>574.91470300000003</v>
      </c>
      <c r="J286" s="91">
        <v>600.54446299999995</v>
      </c>
      <c r="K286" s="91">
        <v>597.63638500000002</v>
      </c>
      <c r="L286" s="91">
        <v>590.52812600000004</v>
      </c>
      <c r="M286" s="91">
        <v>805.84822999999994</v>
      </c>
      <c r="N286" s="91">
        <v>827.09208799999999</v>
      </c>
      <c r="O286" s="91">
        <v>812.57496300000003</v>
      </c>
      <c r="P286" s="91">
        <v>730.58244100000002</v>
      </c>
      <c r="Q286" s="91">
        <v>820.01318600000002</v>
      </c>
      <c r="R286" s="3">
        <f>SUM(F286:Q286)</f>
        <v>8726.4988639999992</v>
      </c>
      <c r="S286" s="4">
        <f>R286/12</f>
        <v>727.2082386666666</v>
      </c>
      <c r="T286" s="3">
        <f>MAX(F286:Q286)</f>
        <v>827.09208799999999</v>
      </c>
    </row>
    <row r="287" spans="1:20" ht="15.75">
      <c r="A287" s="114"/>
      <c r="B287" s="89"/>
      <c r="D287" s="85" t="s">
        <v>0</v>
      </c>
      <c r="E287" s="92"/>
      <c r="F287" s="91">
        <v>794.45635700000003</v>
      </c>
      <c r="G287" s="91">
        <v>819.98790399999996</v>
      </c>
      <c r="H287" s="91">
        <v>766.59212100000002</v>
      </c>
      <c r="I287" s="91">
        <v>794.20733211000004</v>
      </c>
      <c r="J287" s="91">
        <v>583.57789246499999</v>
      </c>
      <c r="K287" s="91">
        <v>597.63638500000002</v>
      </c>
      <c r="L287" s="91">
        <f t="shared" ref="L287:Q287" si="74">(1500*8.76*0.935*0.85)/12</f>
        <v>870.25125000000014</v>
      </c>
      <c r="M287" s="91">
        <f t="shared" si="74"/>
        <v>870.25125000000014</v>
      </c>
      <c r="N287" s="91">
        <f t="shared" si="74"/>
        <v>870.25125000000014</v>
      </c>
      <c r="O287" s="91">
        <f t="shared" si="74"/>
        <v>870.25125000000014</v>
      </c>
      <c r="P287" s="91">
        <f t="shared" si="74"/>
        <v>870.25125000000014</v>
      </c>
      <c r="Q287" s="91">
        <f t="shared" si="74"/>
        <v>870.25125000000014</v>
      </c>
      <c r="R287" s="3">
        <f>SUM(F287:Q287)</f>
        <v>9577.9654915749998</v>
      </c>
      <c r="S287" s="4">
        <f>R287/12</f>
        <v>798.16379096458331</v>
      </c>
      <c r="T287" s="3">
        <f>MAX(F287:Q287)</f>
        <v>870.25125000000014</v>
      </c>
    </row>
    <row r="288" spans="1:20" ht="15.75">
      <c r="A288" s="114"/>
      <c r="B288" s="89"/>
      <c r="D288" s="85" t="s">
        <v>549</v>
      </c>
      <c r="E288" s="92"/>
      <c r="F288" s="91">
        <f t="shared" ref="F288:Q288" si="75">(1500*8.76*0.83*0.9425)/12</f>
        <v>856.59112499999992</v>
      </c>
      <c r="G288" s="91">
        <f t="shared" si="75"/>
        <v>856.59112499999992</v>
      </c>
      <c r="H288" s="91">
        <f t="shared" si="75"/>
        <v>856.59112499999992</v>
      </c>
      <c r="I288" s="91">
        <f t="shared" si="75"/>
        <v>856.59112499999992</v>
      </c>
      <c r="J288" s="91">
        <f t="shared" si="75"/>
        <v>856.59112499999992</v>
      </c>
      <c r="K288" s="91">
        <f t="shared" si="75"/>
        <v>856.59112499999992</v>
      </c>
      <c r="L288" s="91">
        <f t="shared" si="75"/>
        <v>856.59112499999992</v>
      </c>
      <c r="M288" s="91">
        <f t="shared" si="75"/>
        <v>856.59112499999992</v>
      </c>
      <c r="N288" s="91">
        <f t="shared" si="75"/>
        <v>856.59112499999992</v>
      </c>
      <c r="O288" s="91">
        <f t="shared" si="75"/>
        <v>856.59112499999992</v>
      </c>
      <c r="P288" s="91">
        <f t="shared" si="75"/>
        <v>856.59112499999992</v>
      </c>
      <c r="Q288" s="91">
        <f t="shared" si="75"/>
        <v>856.59112499999992</v>
      </c>
      <c r="R288" s="3">
        <f>SUM(F288:Q288)</f>
        <v>10279.093499999999</v>
      </c>
      <c r="S288" s="4">
        <f>R288/12</f>
        <v>856.59112499999992</v>
      </c>
      <c r="T288" s="3">
        <f>MAX(F288:Q288)</f>
        <v>856.59112499999992</v>
      </c>
    </row>
    <row r="289" spans="1:20" ht="15.75">
      <c r="A289" s="114"/>
      <c r="B289" s="89"/>
      <c r="D289" s="116"/>
      <c r="E289" s="92"/>
      <c r="F289" s="91"/>
      <c r="G289" s="91"/>
      <c r="H289" s="91"/>
      <c r="I289" s="91"/>
      <c r="J289" s="91"/>
      <c r="K289" s="91"/>
      <c r="L289" s="91"/>
      <c r="M289" s="91"/>
      <c r="N289" s="91"/>
      <c r="O289" s="91"/>
      <c r="P289" s="91"/>
      <c r="Q289" s="91"/>
      <c r="R289" s="5"/>
      <c r="S289" s="90"/>
      <c r="T289" s="81"/>
    </row>
    <row r="290" spans="1:20" ht="15.75">
      <c r="A290" s="114"/>
      <c r="B290" s="89" t="s">
        <v>56</v>
      </c>
      <c r="D290" s="85" t="s">
        <v>1</v>
      </c>
      <c r="E290" s="92" t="s">
        <v>57</v>
      </c>
      <c r="F290" s="91">
        <v>2.14</v>
      </c>
      <c r="G290" s="91">
        <v>2.14</v>
      </c>
      <c r="H290" s="91">
        <v>2.14</v>
      </c>
      <c r="I290" s="91">
        <v>2.14</v>
      </c>
      <c r="J290" s="91">
        <v>2.14</v>
      </c>
      <c r="K290" s="91">
        <v>2.14</v>
      </c>
      <c r="L290" s="91">
        <v>2.14</v>
      </c>
      <c r="M290" s="91">
        <v>2.14</v>
      </c>
      <c r="N290" s="91">
        <v>2.14</v>
      </c>
      <c r="O290" s="91">
        <v>2.14</v>
      </c>
      <c r="P290" s="91">
        <v>2.14</v>
      </c>
      <c r="Q290" s="91">
        <v>2.14</v>
      </c>
      <c r="R290" s="5"/>
      <c r="S290" s="90"/>
      <c r="T290" s="81"/>
    </row>
    <row r="291" spans="1:20" ht="15.75">
      <c r="A291" s="114"/>
      <c r="B291" s="89"/>
      <c r="D291" s="85" t="s">
        <v>0</v>
      </c>
      <c r="E291" s="92"/>
      <c r="F291" s="91">
        <v>2.14</v>
      </c>
      <c r="G291" s="91">
        <v>2.14</v>
      </c>
      <c r="H291" s="91">
        <v>2.14</v>
      </c>
      <c r="I291" s="91">
        <v>2.14</v>
      </c>
      <c r="J291" s="91">
        <v>2.14</v>
      </c>
      <c r="K291" s="91">
        <v>2.14</v>
      </c>
      <c r="L291" s="91">
        <v>2.14</v>
      </c>
      <c r="M291" s="91">
        <v>2.14</v>
      </c>
      <c r="N291" s="91">
        <v>2.14</v>
      </c>
      <c r="O291" s="91">
        <v>2.14</v>
      </c>
      <c r="P291" s="91">
        <v>2.14</v>
      </c>
      <c r="Q291" s="91">
        <v>2.14</v>
      </c>
      <c r="R291" s="5"/>
      <c r="S291" s="90"/>
      <c r="T291" s="81"/>
    </row>
    <row r="292" spans="1:20" ht="15.75">
      <c r="A292" s="114"/>
      <c r="B292" s="89"/>
      <c r="D292" s="85" t="s">
        <v>549</v>
      </c>
      <c r="E292" s="92"/>
      <c r="F292" s="91">
        <v>2.2383000000000002</v>
      </c>
      <c r="G292" s="91">
        <v>2.2383000000000002</v>
      </c>
      <c r="H292" s="91">
        <v>2.2383000000000002</v>
      </c>
      <c r="I292" s="91">
        <v>2.2383000000000002</v>
      </c>
      <c r="J292" s="91">
        <v>2.2383000000000002</v>
      </c>
      <c r="K292" s="91">
        <v>2.2383000000000002</v>
      </c>
      <c r="L292" s="91">
        <v>2.2383000000000002</v>
      </c>
      <c r="M292" s="91">
        <v>2.2383000000000002</v>
      </c>
      <c r="N292" s="91">
        <v>2.2383000000000002</v>
      </c>
      <c r="O292" s="91">
        <v>2.2383000000000002</v>
      </c>
      <c r="P292" s="91">
        <v>2.2383000000000002</v>
      </c>
      <c r="Q292" s="91">
        <v>2.2383000000000002</v>
      </c>
      <c r="R292" s="5"/>
      <c r="S292" s="90"/>
      <c r="T292" s="81"/>
    </row>
    <row r="293" spans="1:20" ht="15.75">
      <c r="A293" s="114"/>
      <c r="B293" s="89"/>
      <c r="D293" s="116"/>
      <c r="E293" s="92"/>
      <c r="F293" s="91"/>
      <c r="G293" s="91"/>
      <c r="H293" s="91"/>
      <c r="I293" s="91"/>
      <c r="J293" s="91"/>
      <c r="K293" s="91"/>
      <c r="L293" s="91"/>
      <c r="M293" s="91"/>
      <c r="N293" s="91"/>
      <c r="O293" s="91"/>
      <c r="P293" s="91"/>
      <c r="Q293" s="91"/>
      <c r="R293" s="5"/>
      <c r="S293" s="90"/>
      <c r="T293" s="81"/>
    </row>
    <row r="294" spans="1:20" ht="15.75">
      <c r="A294" s="114"/>
      <c r="B294" s="89" t="s">
        <v>56</v>
      </c>
      <c r="D294" s="85" t="s">
        <v>1</v>
      </c>
      <c r="E294" s="92" t="s">
        <v>2</v>
      </c>
      <c r="F294" s="91">
        <f t="shared" ref="F294:Q294" si="76">F290*F286/100</f>
        <v>16.888619347999999</v>
      </c>
      <c r="G294" s="91">
        <f t="shared" si="76"/>
        <v>17.650138455</v>
      </c>
      <c r="H294" s="91">
        <f t="shared" si="76"/>
        <v>16.109997767599999</v>
      </c>
      <c r="I294" s="91">
        <f t="shared" si="76"/>
        <v>12.3031746442</v>
      </c>
      <c r="J294" s="91">
        <f t="shared" si="76"/>
        <v>12.8516515082</v>
      </c>
      <c r="K294" s="91">
        <f t="shared" si="76"/>
        <v>12.789418639000001</v>
      </c>
      <c r="L294" s="91">
        <f t="shared" si="76"/>
        <v>12.637301896400002</v>
      </c>
      <c r="M294" s="91">
        <f t="shared" si="76"/>
        <v>17.245152122</v>
      </c>
      <c r="N294" s="91">
        <f t="shared" si="76"/>
        <v>17.699770683200001</v>
      </c>
      <c r="O294" s="91">
        <f t="shared" si="76"/>
        <v>17.389104208200003</v>
      </c>
      <c r="P294" s="91">
        <f t="shared" si="76"/>
        <v>15.634464237400003</v>
      </c>
      <c r="Q294" s="91">
        <f t="shared" si="76"/>
        <v>17.548282180400001</v>
      </c>
      <c r="R294" s="6">
        <f>SUM(F294:Q294)</f>
        <v>186.74707568960002</v>
      </c>
      <c r="S294" s="7">
        <f>R294/12</f>
        <v>15.562256307466669</v>
      </c>
      <c r="T294" s="6">
        <f>MAX(F294:Q294)</f>
        <v>17.699770683200001</v>
      </c>
    </row>
    <row r="295" spans="1:20" ht="15.75">
      <c r="A295" s="114"/>
      <c r="B295" s="89"/>
      <c r="D295" s="85" t="s">
        <v>0</v>
      </c>
      <c r="E295" s="92"/>
      <c r="F295" s="91">
        <f t="shared" ref="F295:Q295" si="77">F291*F287/100</f>
        <v>17.001366039800004</v>
      </c>
      <c r="G295" s="91">
        <f t="shared" si="77"/>
        <v>17.5477411456</v>
      </c>
      <c r="H295" s="91">
        <f t="shared" si="77"/>
        <v>16.405071389400003</v>
      </c>
      <c r="I295" s="91">
        <f t="shared" si="77"/>
        <v>16.996036907154004</v>
      </c>
      <c r="J295" s="91">
        <f t="shared" si="77"/>
        <v>12.488566898751001</v>
      </c>
      <c r="K295" s="91">
        <f t="shared" si="77"/>
        <v>12.789418639000001</v>
      </c>
      <c r="L295" s="91">
        <f t="shared" si="77"/>
        <v>18.623376750000006</v>
      </c>
      <c r="M295" s="91">
        <f t="shared" si="77"/>
        <v>18.623376750000006</v>
      </c>
      <c r="N295" s="91">
        <f t="shared" si="77"/>
        <v>18.623376750000006</v>
      </c>
      <c r="O295" s="91">
        <f t="shared" si="77"/>
        <v>18.623376750000006</v>
      </c>
      <c r="P295" s="91">
        <f t="shared" si="77"/>
        <v>18.623376750000006</v>
      </c>
      <c r="Q295" s="91">
        <f t="shared" si="77"/>
        <v>18.623376750000006</v>
      </c>
      <c r="R295" s="3">
        <f>SUM(F295:Q295)</f>
        <v>204.96846151970504</v>
      </c>
      <c r="S295" s="4">
        <f>R295/12</f>
        <v>17.080705126642087</v>
      </c>
      <c r="T295" s="3">
        <f>MAX(F295:Q295)</f>
        <v>18.623376750000006</v>
      </c>
    </row>
    <row r="296" spans="1:20" ht="15.75">
      <c r="A296" s="114"/>
      <c r="B296" s="89"/>
      <c r="D296" s="85" t="s">
        <v>549</v>
      </c>
      <c r="E296" s="92"/>
      <c r="F296" s="91">
        <f t="shared" ref="F296:Q296" si="78">F292*F288/100</f>
        <v>19.173079150875001</v>
      </c>
      <c r="G296" s="91">
        <f t="shared" si="78"/>
        <v>19.173079150875001</v>
      </c>
      <c r="H296" s="91">
        <f t="shared" si="78"/>
        <v>19.173079150875001</v>
      </c>
      <c r="I296" s="91">
        <f t="shared" si="78"/>
        <v>19.173079150875001</v>
      </c>
      <c r="J296" s="91">
        <f t="shared" si="78"/>
        <v>19.173079150875001</v>
      </c>
      <c r="K296" s="91">
        <f t="shared" si="78"/>
        <v>19.173079150875001</v>
      </c>
      <c r="L296" s="91">
        <f t="shared" si="78"/>
        <v>19.173079150875001</v>
      </c>
      <c r="M296" s="91">
        <f t="shared" si="78"/>
        <v>19.173079150875001</v>
      </c>
      <c r="N296" s="91">
        <f t="shared" si="78"/>
        <v>19.173079150875001</v>
      </c>
      <c r="O296" s="91">
        <f t="shared" si="78"/>
        <v>19.173079150875001</v>
      </c>
      <c r="P296" s="91">
        <f t="shared" si="78"/>
        <v>19.173079150875001</v>
      </c>
      <c r="Q296" s="91">
        <f t="shared" si="78"/>
        <v>19.173079150875001</v>
      </c>
      <c r="R296" s="3">
        <f>SUM(F296:Q296)</f>
        <v>230.0769498105</v>
      </c>
      <c r="S296" s="4">
        <f>R296/12</f>
        <v>19.173079150875001</v>
      </c>
      <c r="T296" s="3">
        <f>MAX(F296:Q296)</f>
        <v>19.173079150875001</v>
      </c>
    </row>
    <row r="297" spans="1:20" ht="15.75">
      <c r="A297" s="114"/>
      <c r="B297" s="89"/>
      <c r="D297" s="85"/>
      <c r="E297" s="92"/>
      <c r="F297" s="91"/>
      <c r="G297" s="91"/>
      <c r="H297" s="91"/>
      <c r="I297" s="91"/>
      <c r="J297" s="91"/>
      <c r="K297" s="91"/>
      <c r="L297" s="91"/>
      <c r="M297" s="91"/>
      <c r="N297" s="91"/>
      <c r="O297" s="91"/>
      <c r="P297" s="91"/>
      <c r="Q297" s="91"/>
      <c r="R297" s="5"/>
      <c r="S297" s="90"/>
      <c r="T297" s="81"/>
    </row>
    <row r="298" spans="1:20" ht="15.75">
      <c r="A298" s="114"/>
      <c r="B298" s="89" t="s">
        <v>55</v>
      </c>
      <c r="C298" s="115"/>
      <c r="D298" s="85" t="s">
        <v>1</v>
      </c>
      <c r="E298" s="92" t="s">
        <v>2</v>
      </c>
      <c r="F298" s="91">
        <v>21.715</v>
      </c>
      <c r="G298" s="91">
        <v>20.577999999999999</v>
      </c>
      <c r="H298" s="91">
        <v>18.423999999999999</v>
      </c>
      <c r="I298" s="91">
        <v>13.465</v>
      </c>
      <c r="J298" s="91">
        <v>10.842000000000001</v>
      </c>
      <c r="K298" s="91">
        <v>12.659000000000001</v>
      </c>
      <c r="L298" s="91">
        <v>16.657</v>
      </c>
      <c r="M298" s="91">
        <v>17.87</v>
      </c>
      <c r="N298" s="91">
        <v>21.725000000000001</v>
      </c>
      <c r="O298" s="91">
        <v>14.928000000000001</v>
      </c>
      <c r="P298" s="91">
        <v>14.121</v>
      </c>
      <c r="Q298" s="91">
        <v>17.962</v>
      </c>
      <c r="R298" s="3">
        <f>SUM(F298:Q298)</f>
        <v>200.946</v>
      </c>
      <c r="S298" s="4">
        <f>R298/12</f>
        <v>16.7455</v>
      </c>
      <c r="T298" s="3">
        <f>MAX(F298:Q298)</f>
        <v>21.725000000000001</v>
      </c>
    </row>
    <row r="299" spans="1:20" ht="15.75">
      <c r="A299" s="114"/>
      <c r="B299" s="89"/>
      <c r="C299" s="115"/>
      <c r="D299" s="85" t="s">
        <v>0</v>
      </c>
      <c r="E299" s="92"/>
      <c r="F299" s="91">
        <v>7.4820000000000002</v>
      </c>
      <c r="G299" s="91">
        <v>16.422000000000001</v>
      </c>
      <c r="H299" s="91">
        <v>13.138</v>
      </c>
      <c r="I299" s="91">
        <v>5.2549999999999999</v>
      </c>
      <c r="J299" s="91">
        <v>14.178000000000001</v>
      </c>
      <c r="K299" s="91">
        <v>17.271000000000001</v>
      </c>
      <c r="L299" s="91">
        <v>11.894</v>
      </c>
      <c r="M299" s="91">
        <v>10.59</v>
      </c>
      <c r="N299" s="91">
        <f>51.26/4</f>
        <v>12.815</v>
      </c>
      <c r="O299" s="91">
        <f t="shared" ref="O299:Q299" si="79">51.26/4</f>
        <v>12.815</v>
      </c>
      <c r="P299" s="91">
        <f t="shared" si="79"/>
        <v>12.815</v>
      </c>
      <c r="Q299" s="91">
        <f t="shared" si="79"/>
        <v>12.815</v>
      </c>
      <c r="R299" s="3">
        <f>SUM(F299:Q299)</f>
        <v>147.49</v>
      </c>
      <c r="S299" s="4">
        <f>R299/12</f>
        <v>12.290833333333333</v>
      </c>
      <c r="T299" s="3">
        <f>MAX(F299:Q299)</f>
        <v>17.271000000000001</v>
      </c>
    </row>
    <row r="300" spans="1:20" ht="15.75">
      <c r="A300" s="114"/>
      <c r="B300" s="89"/>
      <c r="C300" s="115"/>
      <c r="D300" s="85" t="s">
        <v>549</v>
      </c>
      <c r="E300" s="92"/>
      <c r="F300" s="91">
        <f>F296*(1-0.0243)</f>
        <v>18.707173327508738</v>
      </c>
      <c r="G300" s="91">
        <f t="shared" ref="G300:Q300" si="80">G296*(1-0.0243)</f>
        <v>18.707173327508738</v>
      </c>
      <c r="H300" s="91">
        <f t="shared" si="80"/>
        <v>18.707173327508738</v>
      </c>
      <c r="I300" s="91">
        <f t="shared" si="80"/>
        <v>18.707173327508738</v>
      </c>
      <c r="J300" s="91">
        <f t="shared" si="80"/>
        <v>18.707173327508738</v>
      </c>
      <c r="K300" s="91">
        <f t="shared" si="80"/>
        <v>18.707173327508738</v>
      </c>
      <c r="L300" s="91">
        <f t="shared" si="80"/>
        <v>18.707173327508738</v>
      </c>
      <c r="M300" s="91">
        <f t="shared" si="80"/>
        <v>18.707173327508738</v>
      </c>
      <c r="N300" s="91">
        <f t="shared" si="80"/>
        <v>18.707173327508738</v>
      </c>
      <c r="O300" s="91">
        <f t="shared" si="80"/>
        <v>18.707173327508738</v>
      </c>
      <c r="P300" s="91">
        <f t="shared" si="80"/>
        <v>18.707173327508738</v>
      </c>
      <c r="Q300" s="91">
        <f t="shared" si="80"/>
        <v>18.707173327508738</v>
      </c>
      <c r="R300" s="3">
        <f>SUM(F300:Q300)</f>
        <v>224.48607993010486</v>
      </c>
      <c r="S300" s="4">
        <f>R300/12</f>
        <v>18.707173327508738</v>
      </c>
      <c r="T300" s="3">
        <f>MAX(F300:Q300)</f>
        <v>18.707173327508738</v>
      </c>
    </row>
    <row r="301" spans="1:20" ht="15.75">
      <c r="A301" s="114"/>
      <c r="B301" s="89"/>
      <c r="C301" s="115"/>
      <c r="D301" s="85"/>
      <c r="E301" s="92"/>
      <c r="F301" s="91"/>
      <c r="G301" s="91"/>
      <c r="H301" s="91"/>
      <c r="I301" s="91"/>
      <c r="J301" s="91"/>
      <c r="K301" s="91"/>
      <c r="L301" s="91"/>
      <c r="M301" s="91"/>
      <c r="N301" s="91"/>
      <c r="O301" s="91"/>
      <c r="P301" s="91"/>
      <c r="Q301" s="91"/>
      <c r="R301" s="5"/>
      <c r="S301" s="90"/>
      <c r="T301" s="81"/>
    </row>
    <row r="302" spans="1:20" ht="31.5">
      <c r="A302" s="114"/>
      <c r="B302" s="89" t="s">
        <v>65</v>
      </c>
      <c r="C302" s="115"/>
      <c r="D302" s="85" t="s">
        <v>1</v>
      </c>
      <c r="E302" s="92" t="s">
        <v>57</v>
      </c>
      <c r="F302" s="91">
        <v>96.42</v>
      </c>
      <c r="G302" s="91">
        <v>95.64</v>
      </c>
      <c r="H302" s="91">
        <v>80.87</v>
      </c>
      <c r="I302" s="91">
        <v>57.47</v>
      </c>
      <c r="J302" s="91">
        <v>62.72</v>
      </c>
      <c r="K302" s="91">
        <v>66.930000000000007</v>
      </c>
      <c r="L302" s="91">
        <f t="shared" ref="L302:Q303" si="81">(L286/(1-6.5%))/(1.5*24*L$10)*100</f>
        <v>56.593269123876333</v>
      </c>
      <c r="M302" s="91">
        <f t="shared" si="81"/>
        <v>79.802755991285395</v>
      </c>
      <c r="N302" s="91">
        <f t="shared" si="81"/>
        <v>79.264378893297291</v>
      </c>
      <c r="O302" s="91">
        <f t="shared" si="81"/>
        <v>77.873130067276179</v>
      </c>
      <c r="P302" s="91">
        <f t="shared" si="81"/>
        <v>77.517023279008583</v>
      </c>
      <c r="Q302" s="91">
        <f t="shared" si="81"/>
        <v>78.585972246180972</v>
      </c>
      <c r="R302" s="5"/>
      <c r="S302" s="90"/>
      <c r="T302" s="8"/>
    </row>
    <row r="303" spans="1:20" ht="15.75">
      <c r="A303" s="114"/>
      <c r="B303" s="89"/>
      <c r="C303" s="115"/>
      <c r="D303" s="85" t="s">
        <v>0</v>
      </c>
      <c r="E303" s="92"/>
      <c r="F303" s="91">
        <v>96.42</v>
      </c>
      <c r="G303" s="91">
        <v>95.64</v>
      </c>
      <c r="H303" s="91">
        <v>80.87</v>
      </c>
      <c r="I303" s="91">
        <v>57.47</v>
      </c>
      <c r="J303" s="91">
        <v>62.72</v>
      </c>
      <c r="K303" s="91">
        <v>66.930000000000007</v>
      </c>
      <c r="L303" s="91">
        <f t="shared" si="81"/>
        <v>83.400537634408607</v>
      </c>
      <c r="M303" s="91">
        <f t="shared" si="81"/>
        <v>86.180555555555571</v>
      </c>
      <c r="N303" s="91">
        <f t="shared" si="81"/>
        <v>83.400537634408607</v>
      </c>
      <c r="O303" s="91">
        <f t="shared" si="81"/>
        <v>83.400537634408607</v>
      </c>
      <c r="P303" s="91">
        <f t="shared" si="81"/>
        <v>92.336309523809533</v>
      </c>
      <c r="Q303" s="91">
        <f t="shared" si="81"/>
        <v>83.400537634408607</v>
      </c>
      <c r="R303" s="5"/>
      <c r="S303" s="90"/>
      <c r="T303" s="8"/>
    </row>
    <row r="304" spans="1:20" ht="15.75">
      <c r="A304" s="114"/>
      <c r="B304" s="89"/>
      <c r="C304" s="115"/>
      <c r="D304" s="85" t="s">
        <v>549</v>
      </c>
      <c r="E304" s="92"/>
      <c r="F304" s="91">
        <v>83</v>
      </c>
      <c r="G304" s="91">
        <v>83</v>
      </c>
      <c r="H304" s="91">
        <v>83</v>
      </c>
      <c r="I304" s="91">
        <v>83</v>
      </c>
      <c r="J304" s="91">
        <v>83</v>
      </c>
      <c r="K304" s="91">
        <v>83</v>
      </c>
      <c r="L304" s="91">
        <v>83</v>
      </c>
      <c r="M304" s="91">
        <v>83</v>
      </c>
      <c r="N304" s="91">
        <v>83</v>
      </c>
      <c r="O304" s="91">
        <v>83</v>
      </c>
      <c r="P304" s="91">
        <v>83</v>
      </c>
      <c r="Q304" s="91">
        <v>83</v>
      </c>
      <c r="R304" s="5"/>
      <c r="S304" s="90"/>
      <c r="T304" s="8"/>
    </row>
    <row r="305" spans="1:20" ht="15.75">
      <c r="A305" s="114"/>
      <c r="B305" s="89"/>
      <c r="C305" s="115"/>
      <c r="D305" s="85"/>
      <c r="E305" s="92"/>
      <c r="F305" s="91"/>
      <c r="G305" s="91"/>
      <c r="H305" s="91"/>
      <c r="I305" s="91"/>
      <c r="J305" s="91"/>
      <c r="K305" s="91"/>
      <c r="L305" s="91"/>
      <c r="M305" s="91"/>
      <c r="N305" s="91"/>
      <c r="O305" s="91"/>
      <c r="P305" s="91"/>
      <c r="Q305" s="91"/>
      <c r="R305" s="5"/>
      <c r="S305" s="90"/>
      <c r="T305" s="8"/>
    </row>
    <row r="306" spans="1:20" ht="28.5" customHeight="1">
      <c r="A306" s="114"/>
      <c r="B306" s="89" t="s">
        <v>556</v>
      </c>
      <c r="D306" s="116"/>
      <c r="E306" s="92"/>
      <c r="F306" s="91"/>
      <c r="G306" s="91"/>
      <c r="H306" s="91"/>
      <c r="I306" s="91"/>
      <c r="J306" s="91"/>
      <c r="K306" s="91"/>
      <c r="L306" s="91"/>
      <c r="M306" s="91"/>
      <c r="N306" s="91"/>
      <c r="O306" s="91"/>
      <c r="P306" s="91"/>
      <c r="Q306" s="91"/>
      <c r="R306" s="5"/>
      <c r="S306" s="90"/>
      <c r="T306" s="81"/>
    </row>
    <row r="307" spans="1:20" ht="31.5">
      <c r="A307" s="114"/>
      <c r="B307" s="89" t="s">
        <v>58</v>
      </c>
      <c r="D307" s="85" t="s">
        <v>1</v>
      </c>
      <c r="E307" s="92" t="s">
        <v>2</v>
      </c>
      <c r="F307" s="91"/>
      <c r="G307" s="91"/>
      <c r="H307" s="91"/>
      <c r="I307" s="91"/>
      <c r="J307" s="91"/>
      <c r="K307" s="91"/>
      <c r="L307" s="91"/>
      <c r="M307" s="91">
        <v>153.88279900000001</v>
      </c>
      <c r="N307" s="91">
        <v>199.90240299999999</v>
      </c>
      <c r="O307" s="91">
        <v>316.37811699999997</v>
      </c>
      <c r="P307" s="91">
        <v>296.381169</v>
      </c>
      <c r="Q307" s="91">
        <v>357.07725699999997</v>
      </c>
      <c r="R307" s="6">
        <f>SUM(F307:Q307)</f>
        <v>1323.6217449999999</v>
      </c>
      <c r="S307" s="7">
        <f>R307/12</f>
        <v>110.30181208333333</v>
      </c>
      <c r="T307" s="6">
        <f>MAX(F307:Q307)</f>
        <v>357.07725699999997</v>
      </c>
    </row>
    <row r="308" spans="1:20" ht="15.75">
      <c r="A308" s="114"/>
      <c r="B308" s="89"/>
      <c r="D308" s="85" t="s">
        <v>0</v>
      </c>
      <c r="E308" s="92"/>
      <c r="F308" s="91">
        <v>156.505471</v>
      </c>
      <c r="G308" s="91">
        <v>312.08521500000001</v>
      </c>
      <c r="H308" s="91">
        <v>306.23917799999998</v>
      </c>
      <c r="I308" s="91">
        <v>324.45480099999997</v>
      </c>
      <c r="J308" s="91">
        <v>346.49707999999998</v>
      </c>
      <c r="K308" s="91">
        <v>361.126420903</v>
      </c>
      <c r="L308" s="91"/>
      <c r="M308" s="91"/>
      <c r="N308" s="91"/>
      <c r="O308" s="91"/>
      <c r="P308" s="91"/>
      <c r="Q308" s="91"/>
      <c r="R308" s="3">
        <f>SUM(F308:Q308)</f>
        <v>1806.9081659030003</v>
      </c>
      <c r="S308" s="4">
        <f>R308/12</f>
        <v>150.5756804919167</v>
      </c>
      <c r="T308" s="3">
        <f>MAX(F308:Q308)</f>
        <v>361.126420903</v>
      </c>
    </row>
    <row r="309" spans="1:20" ht="15.75">
      <c r="A309" s="114"/>
      <c r="B309" s="89"/>
      <c r="D309" s="85" t="s">
        <v>549</v>
      </c>
      <c r="E309" s="92"/>
      <c r="F309" s="91">
        <f>(1320*8.76*0.83*0.9425)/12</f>
        <v>753.80018999999993</v>
      </c>
      <c r="G309" s="91">
        <f t="shared" ref="G309:Q309" si="82">(1320*8.76*0.83*0.9425)/12</f>
        <v>753.80018999999993</v>
      </c>
      <c r="H309" s="91">
        <f t="shared" si="82"/>
        <v>753.80018999999993</v>
      </c>
      <c r="I309" s="91">
        <f t="shared" si="82"/>
        <v>753.80018999999993</v>
      </c>
      <c r="J309" s="91">
        <f t="shared" si="82"/>
        <v>753.80018999999993</v>
      </c>
      <c r="K309" s="91">
        <f t="shared" si="82"/>
        <v>753.80018999999993</v>
      </c>
      <c r="L309" s="91">
        <f t="shared" si="82"/>
        <v>753.80018999999993</v>
      </c>
      <c r="M309" s="91">
        <f t="shared" si="82"/>
        <v>753.80018999999993</v>
      </c>
      <c r="N309" s="91">
        <f t="shared" si="82"/>
        <v>753.80018999999993</v>
      </c>
      <c r="O309" s="91">
        <f t="shared" si="82"/>
        <v>753.80018999999993</v>
      </c>
      <c r="P309" s="91">
        <f t="shared" si="82"/>
        <v>753.80018999999993</v>
      </c>
      <c r="Q309" s="91">
        <f t="shared" si="82"/>
        <v>753.80018999999993</v>
      </c>
      <c r="R309" s="3">
        <f>SUM(F309:Q309)</f>
        <v>9045.6022799999992</v>
      </c>
      <c r="S309" s="4">
        <f>R309/12</f>
        <v>753.80018999999993</v>
      </c>
      <c r="T309" s="3">
        <f>MAX(F309:Q309)</f>
        <v>753.80018999999993</v>
      </c>
    </row>
    <row r="310" spans="1:20" ht="15.75">
      <c r="A310" s="114"/>
      <c r="B310" s="89"/>
      <c r="D310" s="116"/>
      <c r="E310" s="92"/>
      <c r="F310" s="91"/>
      <c r="G310" s="91"/>
      <c r="H310" s="91"/>
      <c r="I310" s="91"/>
      <c r="J310" s="91"/>
      <c r="K310" s="91"/>
      <c r="L310" s="91"/>
      <c r="M310" s="91"/>
      <c r="N310" s="91"/>
      <c r="O310" s="91"/>
      <c r="P310" s="91"/>
      <c r="Q310" s="91"/>
      <c r="R310" s="5"/>
      <c r="S310" s="90"/>
      <c r="T310" s="81"/>
    </row>
    <row r="311" spans="1:20" ht="15.75">
      <c r="A311" s="114"/>
      <c r="B311" s="89" t="s">
        <v>56</v>
      </c>
      <c r="D311" s="85" t="s">
        <v>1</v>
      </c>
      <c r="E311" s="92" t="s">
        <v>57</v>
      </c>
      <c r="F311" s="91"/>
      <c r="G311" s="91"/>
      <c r="H311" s="91"/>
      <c r="I311" s="91"/>
      <c r="J311" s="91"/>
      <c r="K311" s="91"/>
      <c r="L311" s="91"/>
      <c r="M311" s="91"/>
      <c r="N311" s="91"/>
      <c r="O311" s="91"/>
      <c r="P311" s="91"/>
      <c r="Q311" s="91"/>
      <c r="R311" s="5"/>
      <c r="S311" s="90"/>
      <c r="T311" s="81"/>
    </row>
    <row r="312" spans="1:20" ht="15.75">
      <c r="A312" s="114"/>
      <c r="B312" s="89"/>
      <c r="D312" s="85" t="s">
        <v>0</v>
      </c>
      <c r="E312" s="92"/>
      <c r="F312" s="91"/>
      <c r="G312" s="91"/>
      <c r="H312" s="91"/>
      <c r="I312" s="91"/>
      <c r="J312" s="91"/>
      <c r="K312" s="91"/>
      <c r="L312" s="91"/>
      <c r="M312" s="91"/>
      <c r="N312" s="91"/>
      <c r="O312" s="91"/>
      <c r="P312" s="91"/>
      <c r="Q312" s="91"/>
      <c r="R312" s="5"/>
      <c r="S312" s="90"/>
      <c r="T312" s="81"/>
    </row>
    <row r="313" spans="1:20" ht="15.75">
      <c r="A313" s="114"/>
      <c r="B313" s="89"/>
      <c r="D313" s="85" t="s">
        <v>549</v>
      </c>
      <c r="E313" s="92"/>
      <c r="F313" s="91">
        <v>14.788235</v>
      </c>
      <c r="G313" s="91">
        <v>14.788235</v>
      </c>
      <c r="H313" s="91">
        <v>14.788235</v>
      </c>
      <c r="I313" s="91">
        <v>14.788235</v>
      </c>
      <c r="J313" s="91">
        <v>14.788235</v>
      </c>
      <c r="K313" s="91">
        <v>14.788235</v>
      </c>
      <c r="L313" s="91">
        <v>14.788235</v>
      </c>
      <c r="M313" s="91">
        <v>14.788235</v>
      </c>
      <c r="N313" s="91">
        <v>14.788235</v>
      </c>
      <c r="O313" s="91">
        <v>14.788235</v>
      </c>
      <c r="P313" s="91">
        <v>14.788235</v>
      </c>
      <c r="Q313" s="91">
        <v>14.788235</v>
      </c>
      <c r="R313" s="5"/>
      <c r="S313" s="90"/>
      <c r="T313" s="81"/>
    </row>
    <row r="314" spans="1:20" ht="15.75">
      <c r="A314" s="114"/>
      <c r="B314" s="89"/>
      <c r="D314" s="116"/>
      <c r="E314" s="92"/>
      <c r="F314" s="91"/>
      <c r="G314" s="91"/>
      <c r="H314" s="91"/>
      <c r="I314" s="91"/>
      <c r="J314" s="91"/>
      <c r="K314" s="91"/>
      <c r="L314" s="91"/>
      <c r="M314" s="91"/>
      <c r="N314" s="91"/>
      <c r="O314" s="91"/>
      <c r="P314" s="91"/>
      <c r="Q314" s="91"/>
      <c r="R314" s="5"/>
      <c r="S314" s="90"/>
      <c r="T314" s="81"/>
    </row>
    <row r="315" spans="1:20" ht="15.75">
      <c r="A315" s="114"/>
      <c r="B315" s="89" t="s">
        <v>56</v>
      </c>
      <c r="D315" s="85" t="s">
        <v>1</v>
      </c>
      <c r="E315" s="92" t="s">
        <v>2</v>
      </c>
      <c r="F315" s="91">
        <f t="shared" ref="F315:Q315" si="83">F311*F307/100</f>
        <v>0</v>
      </c>
      <c r="G315" s="91">
        <f t="shared" si="83"/>
        <v>0</v>
      </c>
      <c r="H315" s="91">
        <f t="shared" si="83"/>
        <v>0</v>
      </c>
      <c r="I315" s="91">
        <f t="shared" si="83"/>
        <v>0</v>
      </c>
      <c r="J315" s="91">
        <f t="shared" si="83"/>
        <v>0</v>
      </c>
      <c r="K315" s="91">
        <f t="shared" si="83"/>
        <v>0</v>
      </c>
      <c r="L315" s="91">
        <f t="shared" si="83"/>
        <v>0</v>
      </c>
      <c r="M315" s="91">
        <f t="shared" si="83"/>
        <v>0</v>
      </c>
      <c r="N315" s="91">
        <f t="shared" si="83"/>
        <v>0</v>
      </c>
      <c r="O315" s="91">
        <f t="shared" si="83"/>
        <v>0</v>
      </c>
      <c r="P315" s="91">
        <f t="shared" si="83"/>
        <v>0</v>
      </c>
      <c r="Q315" s="91">
        <f t="shared" si="83"/>
        <v>0</v>
      </c>
      <c r="R315" s="6">
        <f>SUM(F315:Q315)</f>
        <v>0</v>
      </c>
      <c r="S315" s="7">
        <f>R315/12</f>
        <v>0</v>
      </c>
      <c r="T315" s="6">
        <f>MAX(F315:Q315)</f>
        <v>0</v>
      </c>
    </row>
    <row r="316" spans="1:20" ht="15.75">
      <c r="A316" s="114"/>
      <c r="B316" s="89"/>
      <c r="D316" s="85" t="s">
        <v>0</v>
      </c>
      <c r="E316" s="92"/>
      <c r="F316" s="91">
        <f t="shared" ref="F316:Q316" si="84">F312*F308/100</f>
        <v>0</v>
      </c>
      <c r="G316" s="91">
        <f t="shared" si="84"/>
        <v>0</v>
      </c>
      <c r="H316" s="91">
        <f t="shared" si="84"/>
        <v>0</v>
      </c>
      <c r="I316" s="91">
        <f t="shared" si="84"/>
        <v>0</v>
      </c>
      <c r="J316" s="91">
        <f t="shared" si="84"/>
        <v>0</v>
      </c>
      <c r="K316" s="91">
        <f t="shared" si="84"/>
        <v>0</v>
      </c>
      <c r="L316" s="91">
        <f t="shared" si="84"/>
        <v>0</v>
      </c>
      <c r="M316" s="91">
        <f t="shared" si="84"/>
        <v>0</v>
      </c>
      <c r="N316" s="91">
        <f t="shared" si="84"/>
        <v>0</v>
      </c>
      <c r="O316" s="91">
        <f t="shared" si="84"/>
        <v>0</v>
      </c>
      <c r="P316" s="91">
        <f t="shared" si="84"/>
        <v>0</v>
      </c>
      <c r="Q316" s="91">
        <f t="shared" si="84"/>
        <v>0</v>
      </c>
      <c r="R316" s="3">
        <f>SUM(F316:Q316)</f>
        <v>0</v>
      </c>
      <c r="S316" s="4">
        <f>R316/12</f>
        <v>0</v>
      </c>
      <c r="T316" s="3">
        <f>MAX(F316:Q316)</f>
        <v>0</v>
      </c>
    </row>
    <row r="317" spans="1:20" ht="15.75">
      <c r="A317" s="114"/>
      <c r="B317" s="89"/>
      <c r="D317" s="85" t="s">
        <v>549</v>
      </c>
      <c r="E317" s="92"/>
      <c r="F317" s="91">
        <f t="shared" ref="F317:Q317" si="85">F313*F309/100</f>
        <v>111.47374352764649</v>
      </c>
      <c r="G317" s="91">
        <f t="shared" si="85"/>
        <v>111.47374352764649</v>
      </c>
      <c r="H317" s="91">
        <f t="shared" si="85"/>
        <v>111.47374352764649</v>
      </c>
      <c r="I317" s="91">
        <f t="shared" si="85"/>
        <v>111.47374352764649</v>
      </c>
      <c r="J317" s="91">
        <f t="shared" si="85"/>
        <v>111.47374352764649</v>
      </c>
      <c r="K317" s="91">
        <f t="shared" si="85"/>
        <v>111.47374352764649</v>
      </c>
      <c r="L317" s="91">
        <f t="shared" si="85"/>
        <v>111.47374352764649</v>
      </c>
      <c r="M317" s="91">
        <f t="shared" si="85"/>
        <v>111.47374352764649</v>
      </c>
      <c r="N317" s="91">
        <f t="shared" si="85"/>
        <v>111.47374352764649</v>
      </c>
      <c r="O317" s="91">
        <f t="shared" si="85"/>
        <v>111.47374352764649</v>
      </c>
      <c r="P317" s="91">
        <f t="shared" si="85"/>
        <v>111.47374352764649</v>
      </c>
      <c r="Q317" s="91">
        <f t="shared" si="85"/>
        <v>111.47374352764649</v>
      </c>
      <c r="R317" s="3">
        <f>SUM(F317:Q317)</f>
        <v>1337.6849223317583</v>
      </c>
      <c r="S317" s="4">
        <f>R317/12</f>
        <v>111.47374352764653</v>
      </c>
      <c r="T317" s="3">
        <f>MAX(F317:Q317)</f>
        <v>111.47374352764649</v>
      </c>
    </row>
    <row r="318" spans="1:20" ht="15.75">
      <c r="A318" s="114"/>
      <c r="B318" s="89"/>
      <c r="D318" s="85"/>
      <c r="E318" s="92"/>
      <c r="F318" s="91"/>
      <c r="G318" s="91"/>
      <c r="H318" s="91"/>
      <c r="I318" s="91"/>
      <c r="J318" s="91"/>
      <c r="K318" s="91"/>
      <c r="L318" s="91"/>
      <c r="M318" s="91"/>
      <c r="N318" s="91"/>
      <c r="O318" s="91"/>
      <c r="P318" s="91"/>
      <c r="Q318" s="91"/>
      <c r="R318" s="5"/>
      <c r="S318" s="90"/>
      <c r="T318" s="81"/>
    </row>
    <row r="319" spans="1:20" ht="15.75">
      <c r="A319" s="114"/>
      <c r="B319" s="89" t="s">
        <v>55</v>
      </c>
      <c r="C319" s="115"/>
      <c r="D319" s="85" t="s">
        <v>1</v>
      </c>
      <c r="E319" s="92" t="s">
        <v>2</v>
      </c>
      <c r="F319" s="91"/>
      <c r="G319" s="91"/>
      <c r="H319" s="91"/>
      <c r="I319" s="91"/>
      <c r="J319" s="91"/>
      <c r="K319" s="91"/>
      <c r="L319" s="91"/>
      <c r="M319" s="91">
        <v>15.552</v>
      </c>
      <c r="N319" s="91">
        <v>20.654</v>
      </c>
      <c r="O319" s="91">
        <v>7.7370000000000001</v>
      </c>
      <c r="P319" s="91">
        <v>8.3170000000000002</v>
      </c>
      <c r="Q319" s="91">
        <v>7.0490000000000004</v>
      </c>
      <c r="R319" s="6">
        <f>SUM(F319:Q319)</f>
        <v>59.309000000000005</v>
      </c>
      <c r="S319" s="7">
        <f>R319/12</f>
        <v>4.9424166666666673</v>
      </c>
      <c r="T319" s="6">
        <f>MAX(F319:Q319)</f>
        <v>20.654</v>
      </c>
    </row>
    <row r="320" spans="1:20" ht="15.75">
      <c r="A320" s="114"/>
      <c r="B320" s="89"/>
      <c r="C320" s="115"/>
      <c r="D320" s="85" t="s">
        <v>0</v>
      </c>
      <c r="E320" s="92"/>
      <c r="F320" s="91">
        <v>5.6139999999999999</v>
      </c>
      <c r="G320" s="91">
        <v>6.4290000000000003</v>
      </c>
      <c r="H320" s="91">
        <v>13.798999999999999</v>
      </c>
      <c r="I320" s="91">
        <v>29.864000000000001</v>
      </c>
      <c r="J320" s="91">
        <v>23.33</v>
      </c>
      <c r="K320" s="91">
        <v>6.9610000000000003</v>
      </c>
      <c r="L320" s="91">
        <v>6.9569999999999999</v>
      </c>
      <c r="M320" s="91">
        <v>21.515999999999998</v>
      </c>
      <c r="N320" s="91">
        <f>57.52/4</f>
        <v>14.38</v>
      </c>
      <c r="O320" s="91">
        <f t="shared" ref="O320:Q320" si="86">57.52/4</f>
        <v>14.38</v>
      </c>
      <c r="P320" s="91">
        <f t="shared" si="86"/>
        <v>14.38</v>
      </c>
      <c r="Q320" s="91">
        <f t="shared" si="86"/>
        <v>14.38</v>
      </c>
      <c r="R320" s="3">
        <f>SUM(F320:Q320)</f>
        <v>171.98999999999998</v>
      </c>
      <c r="S320" s="4">
        <f>R320/12</f>
        <v>14.332499999999998</v>
      </c>
      <c r="T320" s="3">
        <f>MAX(F320:Q320)</f>
        <v>29.864000000000001</v>
      </c>
    </row>
    <row r="321" spans="1:20" ht="15.75">
      <c r="A321" s="114"/>
      <c r="B321" s="89"/>
      <c r="C321" s="115"/>
      <c r="D321" s="85" t="s">
        <v>549</v>
      </c>
      <c r="E321" s="92"/>
      <c r="F321" s="91">
        <f>F317*(1-0.0265)</f>
        <v>108.51968932416386</v>
      </c>
      <c r="G321" s="91">
        <f t="shared" ref="G321:Q321" si="87">G317*(1-0.0265)</f>
        <v>108.51968932416386</v>
      </c>
      <c r="H321" s="91">
        <f t="shared" si="87"/>
        <v>108.51968932416386</v>
      </c>
      <c r="I321" s="91">
        <f t="shared" si="87"/>
        <v>108.51968932416386</v>
      </c>
      <c r="J321" s="91">
        <f t="shared" si="87"/>
        <v>108.51968932416386</v>
      </c>
      <c r="K321" s="91">
        <f t="shared" si="87"/>
        <v>108.51968932416386</v>
      </c>
      <c r="L321" s="91">
        <f t="shared" si="87"/>
        <v>108.51968932416386</v>
      </c>
      <c r="M321" s="91">
        <f t="shared" si="87"/>
        <v>108.51968932416386</v>
      </c>
      <c r="N321" s="91">
        <f t="shared" si="87"/>
        <v>108.51968932416386</v>
      </c>
      <c r="O321" s="91">
        <f t="shared" si="87"/>
        <v>108.51968932416386</v>
      </c>
      <c r="P321" s="91">
        <f t="shared" si="87"/>
        <v>108.51968932416386</v>
      </c>
      <c r="Q321" s="91">
        <f t="shared" si="87"/>
        <v>108.51968932416386</v>
      </c>
      <c r="R321" s="3">
        <f>SUM(F321:Q321)</f>
        <v>1302.2362718899665</v>
      </c>
      <c r="S321" s="4">
        <f>R321/12</f>
        <v>108.51968932416388</v>
      </c>
      <c r="T321" s="3">
        <f>MAX(F321:Q321)</f>
        <v>108.51968932416386</v>
      </c>
    </row>
    <row r="322" spans="1:20" ht="15.75">
      <c r="A322" s="114"/>
      <c r="B322" s="89"/>
      <c r="C322" s="115"/>
      <c r="D322" s="85"/>
      <c r="E322" s="92"/>
      <c r="F322" s="91"/>
      <c r="G322" s="91"/>
      <c r="H322" s="91"/>
      <c r="I322" s="91"/>
      <c r="J322" s="91"/>
      <c r="K322" s="91"/>
      <c r="L322" s="91"/>
      <c r="M322" s="91"/>
      <c r="N322" s="91"/>
      <c r="O322" s="91"/>
      <c r="P322" s="91"/>
      <c r="Q322" s="91"/>
      <c r="R322" s="5"/>
      <c r="S322" s="90"/>
      <c r="T322" s="81"/>
    </row>
    <row r="323" spans="1:20" ht="31.5">
      <c r="A323" s="114"/>
      <c r="B323" s="89" t="s">
        <v>65</v>
      </c>
      <c r="C323" s="115"/>
      <c r="D323" s="85" t="s">
        <v>1</v>
      </c>
      <c r="E323" s="92" t="s">
        <v>57</v>
      </c>
      <c r="F323" s="91">
        <v>96.42</v>
      </c>
      <c r="G323" s="91">
        <v>95.64</v>
      </c>
      <c r="H323" s="91">
        <v>80.87</v>
      </c>
      <c r="I323" s="91">
        <v>57.47</v>
      </c>
      <c r="J323" s="91">
        <v>62.72</v>
      </c>
      <c r="K323" s="91">
        <v>66.930000000000007</v>
      </c>
      <c r="L323" s="91">
        <f t="shared" ref="L323:Q324" si="88">(L307/(1-6.5%))/(1.5*24*L$10)*100</f>
        <v>0</v>
      </c>
      <c r="M323" s="91">
        <f t="shared" si="88"/>
        <v>15.238938304614774</v>
      </c>
      <c r="N323" s="91">
        <f t="shared" si="88"/>
        <v>19.157648879688725</v>
      </c>
      <c r="O323" s="91">
        <f t="shared" si="88"/>
        <v>30.320100147585912</v>
      </c>
      <c r="P323" s="91">
        <f t="shared" si="88"/>
        <v>31.446945187165774</v>
      </c>
      <c r="Q323" s="91">
        <f t="shared" si="88"/>
        <v>34.220502654629783</v>
      </c>
      <c r="R323" s="5"/>
      <c r="S323" s="90"/>
      <c r="T323" s="8"/>
    </row>
    <row r="324" spans="1:20" ht="15.75">
      <c r="A324" s="114"/>
      <c r="B324" s="89"/>
      <c r="C324" s="115"/>
      <c r="D324" s="85" t="s">
        <v>0</v>
      </c>
      <c r="E324" s="92"/>
      <c r="F324" s="91">
        <v>96.42</v>
      </c>
      <c r="G324" s="91">
        <v>95.64</v>
      </c>
      <c r="H324" s="91">
        <v>80.87</v>
      </c>
      <c r="I324" s="91">
        <v>57.47</v>
      </c>
      <c r="J324" s="91">
        <v>62.72</v>
      </c>
      <c r="K324" s="91">
        <v>66.930000000000007</v>
      </c>
      <c r="L324" s="91">
        <f t="shared" si="88"/>
        <v>0</v>
      </c>
      <c r="M324" s="91">
        <f t="shared" si="88"/>
        <v>0</v>
      </c>
      <c r="N324" s="91">
        <f t="shared" si="88"/>
        <v>0</v>
      </c>
      <c r="O324" s="91">
        <f t="shared" si="88"/>
        <v>0</v>
      </c>
      <c r="P324" s="91">
        <f t="shared" si="88"/>
        <v>0</v>
      </c>
      <c r="Q324" s="91">
        <f t="shared" si="88"/>
        <v>0</v>
      </c>
      <c r="R324" s="5"/>
      <c r="S324" s="90"/>
      <c r="T324" s="8"/>
    </row>
    <row r="325" spans="1:20" ht="15.75">
      <c r="A325" s="114"/>
      <c r="B325" s="89"/>
      <c r="C325" s="115"/>
      <c r="D325" s="85" t="s">
        <v>549</v>
      </c>
      <c r="E325" s="92"/>
      <c r="F325" s="91">
        <v>83</v>
      </c>
      <c r="G325" s="91">
        <v>83</v>
      </c>
      <c r="H325" s="91">
        <v>83</v>
      </c>
      <c r="I325" s="91">
        <v>83</v>
      </c>
      <c r="J325" s="91">
        <v>83</v>
      </c>
      <c r="K325" s="91">
        <v>83</v>
      </c>
      <c r="L325" s="91">
        <v>83</v>
      </c>
      <c r="M325" s="91">
        <v>83</v>
      </c>
      <c r="N325" s="91">
        <v>83</v>
      </c>
      <c r="O325" s="91">
        <v>83</v>
      </c>
      <c r="P325" s="91">
        <v>83</v>
      </c>
      <c r="Q325" s="91">
        <v>83</v>
      </c>
      <c r="R325" s="5"/>
      <c r="S325" s="90"/>
      <c r="T325" s="8"/>
    </row>
    <row r="326" spans="1:20" ht="15.75">
      <c r="A326" s="114"/>
      <c r="B326" s="89"/>
      <c r="C326" s="115"/>
      <c r="D326" s="85"/>
      <c r="E326" s="92"/>
      <c r="F326" s="91"/>
      <c r="G326" s="91"/>
      <c r="H326" s="91"/>
      <c r="I326" s="91"/>
      <c r="J326" s="91"/>
      <c r="K326" s="91"/>
      <c r="L326" s="91"/>
      <c r="M326" s="91"/>
      <c r="N326" s="91"/>
      <c r="O326" s="91"/>
      <c r="P326" s="91"/>
      <c r="Q326" s="91"/>
      <c r="R326" s="5"/>
      <c r="S326" s="90"/>
      <c r="T326" s="8"/>
    </row>
    <row r="327" spans="1:20" ht="15.75">
      <c r="A327" s="114"/>
      <c r="B327" s="89"/>
      <c r="C327" s="115"/>
      <c r="D327" s="116"/>
      <c r="E327" s="92"/>
      <c r="F327" s="91"/>
      <c r="G327" s="91"/>
      <c r="H327" s="91"/>
      <c r="I327" s="91"/>
      <c r="J327" s="91"/>
      <c r="K327" s="91"/>
      <c r="L327" s="91"/>
      <c r="M327" s="91"/>
      <c r="N327" s="91"/>
      <c r="O327" s="91"/>
      <c r="P327" s="91"/>
      <c r="Q327" s="91"/>
      <c r="R327" s="5"/>
      <c r="S327" s="90"/>
      <c r="T327" s="81"/>
    </row>
    <row r="328" spans="1:20" ht="47.25">
      <c r="A328" s="114"/>
      <c r="B328" s="89" t="s">
        <v>64</v>
      </c>
      <c r="C328" s="115"/>
      <c r="D328" s="116"/>
      <c r="E328" s="92"/>
      <c r="F328" s="91"/>
      <c r="G328" s="91"/>
      <c r="H328" s="91"/>
      <c r="I328" s="91"/>
      <c r="J328" s="91"/>
      <c r="K328" s="91"/>
      <c r="L328" s="91"/>
      <c r="M328" s="91"/>
      <c r="N328" s="91"/>
      <c r="O328" s="91"/>
      <c r="P328" s="91"/>
      <c r="Q328" s="91"/>
      <c r="R328" s="5"/>
      <c r="S328" s="90"/>
      <c r="T328" s="81"/>
    </row>
    <row r="329" spans="1:20" ht="15.75">
      <c r="A329" s="114"/>
      <c r="B329" s="89" t="s">
        <v>11</v>
      </c>
      <c r="D329" s="85" t="s">
        <v>1</v>
      </c>
      <c r="E329" s="92" t="s">
        <v>2</v>
      </c>
      <c r="F329" s="91">
        <f t="shared" ref="F329:Q329" si="89">F286+F265+F244+F223+F202+F181+F307</f>
        <v>3919.2788909999999</v>
      </c>
      <c r="G329" s="91">
        <f t="shared" si="89"/>
        <v>4283.2315800999995</v>
      </c>
      <c r="H329" s="91">
        <f t="shared" si="89"/>
        <v>3703.8597360000003</v>
      </c>
      <c r="I329" s="91">
        <f t="shared" si="89"/>
        <v>3620.6873390000001</v>
      </c>
      <c r="J329" s="91">
        <f t="shared" si="89"/>
        <v>3609.4204620000005</v>
      </c>
      <c r="K329" s="91">
        <f t="shared" si="89"/>
        <v>3576.9101439999999</v>
      </c>
      <c r="L329" s="91">
        <f t="shared" si="89"/>
        <v>4053.6592190000001</v>
      </c>
      <c r="M329" s="91">
        <f t="shared" si="89"/>
        <v>4306.9600369999998</v>
      </c>
      <c r="N329" s="91">
        <f t="shared" si="89"/>
        <v>4813.9872089999999</v>
      </c>
      <c r="O329" s="91">
        <f t="shared" si="89"/>
        <v>4746.9467110000005</v>
      </c>
      <c r="P329" s="91">
        <f t="shared" si="89"/>
        <v>4335.2472010000001</v>
      </c>
      <c r="Q329" s="91">
        <f t="shared" si="89"/>
        <v>4833.3834719999995</v>
      </c>
      <c r="R329" s="6">
        <f>SUM(F329:Q329)</f>
        <v>49803.572001100001</v>
      </c>
      <c r="S329" s="7">
        <f>R329/12</f>
        <v>4150.2976667583334</v>
      </c>
      <c r="T329" s="6">
        <f>MAX(F329:Q329)</f>
        <v>4833.3834719999995</v>
      </c>
    </row>
    <row r="330" spans="1:20" ht="15.75">
      <c r="A330" s="114"/>
      <c r="B330" s="89"/>
      <c r="D330" s="85" t="s">
        <v>0</v>
      </c>
      <c r="E330" s="92"/>
      <c r="F330" s="91">
        <f t="shared" ref="F330:Q330" si="90">F287+F266+F245+F224+F203+F182+F308</f>
        <v>4040.4075169999996</v>
      </c>
      <c r="G330" s="91">
        <f t="shared" si="90"/>
        <v>4661.2862590000004</v>
      </c>
      <c r="H330" s="91">
        <f t="shared" si="90"/>
        <v>4013.5727709999996</v>
      </c>
      <c r="I330" s="91">
        <f t="shared" si="90"/>
        <v>4446.6810404610005</v>
      </c>
      <c r="J330" s="91">
        <f t="shared" si="90"/>
        <v>4117.3264785759993</v>
      </c>
      <c r="K330" s="91">
        <f t="shared" si="90"/>
        <v>3918.2518387189998</v>
      </c>
      <c r="L330" s="91">
        <f t="shared" si="90"/>
        <v>4393.128001</v>
      </c>
      <c r="M330" s="91">
        <f t="shared" si="90"/>
        <v>4352.7803470000008</v>
      </c>
      <c r="N330" s="91">
        <f t="shared" si="90"/>
        <v>4299.4445000000005</v>
      </c>
      <c r="O330" s="91">
        <f t="shared" si="90"/>
        <v>4299.4445000000005</v>
      </c>
      <c r="P330" s="91">
        <f t="shared" si="90"/>
        <v>4299.4445000000005</v>
      </c>
      <c r="Q330" s="91">
        <f t="shared" si="90"/>
        <v>4299.4445000000005</v>
      </c>
      <c r="R330" s="3">
        <f>SUM(F330:Q330)</f>
        <v>51141.212252755991</v>
      </c>
      <c r="S330" s="4">
        <f>R330/12</f>
        <v>4261.7676877296662</v>
      </c>
      <c r="T330" s="3">
        <f>MAX(F330:Q330)</f>
        <v>4661.2862590000004</v>
      </c>
    </row>
    <row r="331" spans="1:20" ht="15.75">
      <c r="A331" s="114"/>
      <c r="B331" s="89"/>
      <c r="D331" s="85" t="s">
        <v>549</v>
      </c>
      <c r="E331" s="92"/>
      <c r="F331" s="91">
        <f t="shared" ref="F331:Q331" si="91">F288+F267+F246+F225+F204+F183+F309</f>
        <v>4978.9711319999997</v>
      </c>
      <c r="G331" s="91">
        <f t="shared" si="91"/>
        <v>4978.9711319999997</v>
      </c>
      <c r="H331" s="91">
        <f t="shared" si="91"/>
        <v>4978.9711319999997</v>
      </c>
      <c r="I331" s="91">
        <f t="shared" si="91"/>
        <v>4978.9711319999997</v>
      </c>
      <c r="J331" s="91">
        <f t="shared" si="91"/>
        <v>4978.9711319999997</v>
      </c>
      <c r="K331" s="91">
        <f t="shared" si="91"/>
        <v>4978.9711319999997</v>
      </c>
      <c r="L331" s="91">
        <f t="shared" si="91"/>
        <v>4978.9711319999997</v>
      </c>
      <c r="M331" s="91">
        <f t="shared" si="91"/>
        <v>4978.9711319999997</v>
      </c>
      <c r="N331" s="91">
        <f t="shared" si="91"/>
        <v>4978.9711319999997</v>
      </c>
      <c r="O331" s="91">
        <f t="shared" si="91"/>
        <v>4978.9711319999997</v>
      </c>
      <c r="P331" s="91">
        <f t="shared" si="91"/>
        <v>4978.9711319999997</v>
      </c>
      <c r="Q331" s="91">
        <f t="shared" si="91"/>
        <v>4978.9711319999997</v>
      </c>
      <c r="R331" s="3">
        <f>SUM(F331:Q331)</f>
        <v>59747.653583999992</v>
      </c>
      <c r="S331" s="4">
        <f>R331/12</f>
        <v>4978.9711319999997</v>
      </c>
      <c r="T331" s="3">
        <f>MAX(F331:Q331)</f>
        <v>4978.9711319999997</v>
      </c>
    </row>
    <row r="332" spans="1:20" ht="15.75">
      <c r="A332" s="114"/>
      <c r="B332" s="89"/>
      <c r="D332" s="85"/>
      <c r="E332" s="92"/>
      <c r="F332" s="91"/>
      <c r="G332" s="91"/>
      <c r="H332" s="91"/>
      <c r="I332" s="91"/>
      <c r="J332" s="91"/>
      <c r="K332" s="91"/>
      <c r="L332" s="91"/>
      <c r="M332" s="91"/>
      <c r="N332" s="91"/>
      <c r="O332" s="91"/>
      <c r="P332" s="91"/>
      <c r="Q332" s="91"/>
      <c r="R332" s="5"/>
      <c r="S332" s="90"/>
      <c r="T332" s="81"/>
    </row>
    <row r="333" spans="1:20" ht="15.75">
      <c r="A333" s="114"/>
      <c r="B333" s="89" t="s">
        <v>52</v>
      </c>
      <c r="D333" s="85" t="s">
        <v>1</v>
      </c>
      <c r="E333" s="92" t="s">
        <v>2</v>
      </c>
      <c r="F333" s="5">
        <f>F319+F298+F277+F256+F235+F214+F193</f>
        <v>598.60400000000004</v>
      </c>
      <c r="G333" s="5">
        <f>G319+G298+G277+G256+G235+G214+G193</f>
        <v>649.85400000000004</v>
      </c>
      <c r="H333" s="5">
        <f t="shared" ref="H333:R333" si="92">H319+H298+H277+H256+H235+H214+H193</f>
        <v>558.346</v>
      </c>
      <c r="I333" s="5">
        <f t="shared" si="92"/>
        <v>564.70600000000002</v>
      </c>
      <c r="J333" s="5">
        <f t="shared" si="92"/>
        <v>478.32000000000005</v>
      </c>
      <c r="K333" s="5">
        <f t="shared" si="92"/>
        <v>446.56700000000001</v>
      </c>
      <c r="L333" s="5">
        <f t="shared" si="92"/>
        <v>528.44500000000005</v>
      </c>
      <c r="M333" s="5">
        <f t="shared" si="92"/>
        <v>568.63200000000006</v>
      </c>
      <c r="N333" s="5">
        <f t="shared" si="92"/>
        <v>669.71800000000007</v>
      </c>
      <c r="O333" s="5">
        <f t="shared" si="92"/>
        <v>588.61099999999999</v>
      </c>
      <c r="P333" s="5">
        <f t="shared" si="92"/>
        <v>547.33400000000006</v>
      </c>
      <c r="Q333" s="5">
        <f t="shared" si="92"/>
        <v>609.10199999999998</v>
      </c>
      <c r="R333" s="5">
        <f t="shared" si="92"/>
        <v>6808.2390000000005</v>
      </c>
      <c r="S333" s="7">
        <f>R333/12</f>
        <v>567.35325</v>
      </c>
      <c r="T333" s="6">
        <f>MAX(F333:Q333)</f>
        <v>669.71800000000007</v>
      </c>
    </row>
    <row r="334" spans="1:20" ht="15.75">
      <c r="A334" s="114"/>
      <c r="B334" s="89"/>
      <c r="D334" s="85" t="s">
        <v>0</v>
      </c>
      <c r="E334" s="92"/>
      <c r="F334" s="5">
        <f>F320+F299+F278+F257+F236+F215+F194</f>
        <v>464.86200000000002</v>
      </c>
      <c r="G334" s="5">
        <f>G320+G299+G278+G257+G236+G215+G194</f>
        <v>592.98099999999999</v>
      </c>
      <c r="H334" s="5">
        <f t="shared" ref="H334:Q334" si="93">H320+H299+H278+H257+H236+H215+H194</f>
        <v>518.97</v>
      </c>
      <c r="I334" s="5">
        <f t="shared" si="93"/>
        <v>534.58399999999995</v>
      </c>
      <c r="J334" s="5">
        <f t="shared" si="93"/>
        <v>585.11900000000003</v>
      </c>
      <c r="K334" s="5">
        <f t="shared" si="93"/>
        <v>471.28699999999998</v>
      </c>
      <c r="L334" s="5">
        <f t="shared" si="93"/>
        <v>462.221</v>
      </c>
      <c r="M334" s="5">
        <f t="shared" si="93"/>
        <v>535.04999999999995</v>
      </c>
      <c r="N334" s="5">
        <f t="shared" si="93"/>
        <v>646.21500000000003</v>
      </c>
      <c r="O334" s="5">
        <f t="shared" si="93"/>
        <v>646.21500000000003</v>
      </c>
      <c r="P334" s="5">
        <f t="shared" si="93"/>
        <v>646.21500000000003</v>
      </c>
      <c r="Q334" s="5">
        <f t="shared" si="93"/>
        <v>646.21500000000003</v>
      </c>
      <c r="R334" s="3">
        <f>SUM(F334:Q334)</f>
        <v>6749.9340000000002</v>
      </c>
      <c r="S334" s="4">
        <f>R334/12</f>
        <v>562.49450000000002</v>
      </c>
      <c r="T334" s="3">
        <f>MAX(F334:Q334)</f>
        <v>646.21500000000003</v>
      </c>
    </row>
    <row r="335" spans="1:20" ht="15.75">
      <c r="A335" s="114"/>
      <c r="B335" s="89"/>
      <c r="D335" s="85" t="s">
        <v>549</v>
      </c>
      <c r="E335" s="92"/>
      <c r="F335" s="5">
        <f t="shared" ref="F335:Q335" si="94">F300+F279+F258+F237+F216+F195+F321</f>
        <v>653.10204871578867</v>
      </c>
      <c r="G335" s="5">
        <f t="shared" si="94"/>
        <v>653.10204871578867</v>
      </c>
      <c r="H335" s="5">
        <f t="shared" si="94"/>
        <v>653.10204871578867</v>
      </c>
      <c r="I335" s="5">
        <f t="shared" si="94"/>
        <v>653.10204871578867</v>
      </c>
      <c r="J335" s="5">
        <f t="shared" si="94"/>
        <v>653.10204871578867</v>
      </c>
      <c r="K335" s="5">
        <f t="shared" si="94"/>
        <v>653.10204871578867</v>
      </c>
      <c r="L335" s="5">
        <f t="shared" si="94"/>
        <v>653.10204871578867</v>
      </c>
      <c r="M335" s="5">
        <f t="shared" si="94"/>
        <v>653.10204871578867</v>
      </c>
      <c r="N335" s="5">
        <f t="shared" si="94"/>
        <v>653.10204871578867</v>
      </c>
      <c r="O335" s="5">
        <f t="shared" si="94"/>
        <v>653.10204871578867</v>
      </c>
      <c r="P335" s="5">
        <f t="shared" si="94"/>
        <v>653.10204871578867</v>
      </c>
      <c r="Q335" s="5">
        <f t="shared" si="94"/>
        <v>653.10204871578867</v>
      </c>
      <c r="R335" s="3">
        <f>SUM(F335:Q335)</f>
        <v>7837.2245845894622</v>
      </c>
      <c r="S335" s="4">
        <f>R335/12</f>
        <v>653.10204871578856</v>
      </c>
      <c r="T335" s="3">
        <f>MAX(F335:Q335)</f>
        <v>653.10204871578867</v>
      </c>
    </row>
    <row r="336" spans="1:20" ht="15.75">
      <c r="A336" s="114"/>
      <c r="B336" s="89"/>
      <c r="D336" s="85"/>
      <c r="E336" s="92"/>
      <c r="F336" s="91"/>
      <c r="G336" s="91"/>
      <c r="H336" s="91"/>
      <c r="I336" s="91"/>
      <c r="J336" s="91"/>
      <c r="K336" s="91"/>
      <c r="L336" s="91"/>
      <c r="M336" s="91"/>
      <c r="N336" s="91"/>
      <c r="O336" s="91"/>
      <c r="P336" s="91"/>
      <c r="Q336" s="91"/>
      <c r="R336" s="5"/>
      <c r="S336" s="90"/>
      <c r="T336" s="81"/>
    </row>
    <row r="337" spans="1:20" ht="15.75">
      <c r="A337" s="114">
        <v>19</v>
      </c>
      <c r="B337" s="89" t="s">
        <v>63</v>
      </c>
      <c r="D337" s="85"/>
      <c r="E337" s="92"/>
      <c r="F337" s="91"/>
      <c r="G337" s="91"/>
      <c r="H337" s="91"/>
      <c r="I337" s="91"/>
      <c r="J337" s="91"/>
      <c r="K337" s="91"/>
      <c r="L337" s="91"/>
      <c r="M337" s="91"/>
      <c r="N337" s="91"/>
      <c r="O337" s="91"/>
      <c r="P337" s="91"/>
      <c r="Q337" s="91"/>
      <c r="R337" s="5"/>
      <c r="S337" s="90"/>
      <c r="T337" s="81"/>
    </row>
    <row r="338" spans="1:20" ht="31.5">
      <c r="A338" s="114"/>
      <c r="B338" s="89" t="s">
        <v>58</v>
      </c>
      <c r="D338" s="85" t="s">
        <v>1</v>
      </c>
      <c r="E338" s="92" t="s">
        <v>2</v>
      </c>
      <c r="F338" s="91">
        <v>41.448284000000001</v>
      </c>
      <c r="G338" s="91">
        <v>103.033535</v>
      </c>
      <c r="H338" s="91">
        <v>197.91365300000001</v>
      </c>
      <c r="I338" s="91">
        <v>280.20303899999999</v>
      </c>
      <c r="J338" s="91">
        <v>280.18938000000003</v>
      </c>
      <c r="K338" s="91">
        <v>272.33109000000002</v>
      </c>
      <c r="L338" s="91">
        <v>213.387621</v>
      </c>
      <c r="M338" s="91">
        <v>101.81128</v>
      </c>
      <c r="N338" s="91">
        <v>60.171024000000003</v>
      </c>
      <c r="O338" s="91">
        <v>30.623604</v>
      </c>
      <c r="P338" s="91">
        <v>16.608757000000001</v>
      </c>
      <c r="Q338" s="91">
        <v>31.039135999999999</v>
      </c>
      <c r="R338" s="3">
        <f>SUM(F338:Q338)</f>
        <v>1628.760403</v>
      </c>
      <c r="S338" s="4">
        <f>R338/12</f>
        <v>135.73003358333332</v>
      </c>
      <c r="T338" s="3">
        <f>MAX(F338:Q338)</f>
        <v>280.20303899999999</v>
      </c>
    </row>
    <row r="339" spans="1:20" ht="15.75">
      <c r="A339" s="114"/>
      <c r="B339" s="89"/>
      <c r="D339" s="85" t="s">
        <v>0</v>
      </c>
      <c r="E339" s="92"/>
      <c r="F339" s="91">
        <v>143.1285</v>
      </c>
      <c r="G339" s="91">
        <v>157.703585</v>
      </c>
      <c r="H339" s="91">
        <v>214.72487100000001</v>
      </c>
      <c r="I339" s="91">
        <v>277.37301500000001</v>
      </c>
      <c r="J339" s="91">
        <v>273.84620999999999</v>
      </c>
      <c r="K339" s="91">
        <v>275.95100000000002</v>
      </c>
      <c r="L339" s="91">
        <v>210.10390100000001</v>
      </c>
      <c r="M339" s="91">
        <v>80</v>
      </c>
      <c r="N339" s="91">
        <v>55</v>
      </c>
      <c r="O339" s="91">
        <v>57</v>
      </c>
      <c r="P339" s="91">
        <v>40</v>
      </c>
      <c r="Q339" s="91">
        <v>50</v>
      </c>
      <c r="R339" s="3">
        <f>SUM(F339:Q339)</f>
        <v>1834.8310819999999</v>
      </c>
      <c r="S339" s="4">
        <f>R339/12</f>
        <v>152.90259016666667</v>
      </c>
      <c r="T339" s="3">
        <f>MAX(F339:Q339)</f>
        <v>277.37301500000001</v>
      </c>
    </row>
    <row r="340" spans="1:20" ht="15.75">
      <c r="A340" s="114"/>
      <c r="B340" s="89"/>
      <c r="D340" s="85" t="s">
        <v>549</v>
      </c>
      <c r="E340" s="92"/>
      <c r="F340" s="91">
        <v>55.6</v>
      </c>
      <c r="G340" s="91">
        <v>120</v>
      </c>
      <c r="H340" s="91">
        <v>140</v>
      </c>
      <c r="I340" s="91">
        <v>270</v>
      </c>
      <c r="J340" s="91">
        <v>280</v>
      </c>
      <c r="K340" s="91">
        <v>250</v>
      </c>
      <c r="L340" s="91">
        <v>240</v>
      </c>
      <c r="M340" s="91">
        <v>135</v>
      </c>
      <c r="N340" s="91">
        <v>80</v>
      </c>
      <c r="O340" s="91">
        <v>43.9</v>
      </c>
      <c r="P340" s="91">
        <v>53</v>
      </c>
      <c r="Q340" s="91">
        <v>64</v>
      </c>
      <c r="R340" s="3">
        <f>SUM(F340:Q340)</f>
        <v>1731.5</v>
      </c>
      <c r="S340" s="4">
        <f>R340/12</f>
        <v>144.29166666666666</v>
      </c>
      <c r="T340" s="3">
        <f>MAX(F340:Q340)</f>
        <v>280</v>
      </c>
    </row>
    <row r="341" spans="1:20" ht="15.75">
      <c r="A341" s="114"/>
      <c r="B341" s="89"/>
      <c r="D341" s="85"/>
      <c r="E341" s="92"/>
      <c r="F341" s="91"/>
      <c r="G341" s="91"/>
      <c r="H341" s="91"/>
      <c r="I341" s="91"/>
      <c r="J341" s="91"/>
      <c r="K341" s="91"/>
      <c r="L341" s="91"/>
      <c r="M341" s="91"/>
      <c r="N341" s="91"/>
      <c r="O341" s="91" t="s">
        <v>62</v>
      </c>
      <c r="P341" s="91"/>
      <c r="Q341" s="91"/>
      <c r="R341" s="5"/>
      <c r="S341" s="90"/>
      <c r="T341" s="81"/>
    </row>
    <row r="342" spans="1:20" ht="15.75">
      <c r="A342" s="114"/>
      <c r="B342" s="89" t="s">
        <v>56</v>
      </c>
      <c r="D342" s="85" t="s">
        <v>1</v>
      </c>
      <c r="E342" s="92" t="s">
        <v>57</v>
      </c>
      <c r="F342" s="91">
        <v>15.19</v>
      </c>
      <c r="G342" s="91">
        <v>15.19</v>
      </c>
      <c r="H342" s="91">
        <v>15.19</v>
      </c>
      <c r="I342" s="91">
        <v>15.19</v>
      </c>
      <c r="J342" s="91">
        <v>15.19</v>
      </c>
      <c r="K342" s="91">
        <v>15.19</v>
      </c>
      <c r="L342" s="91">
        <v>15.19</v>
      </c>
      <c r="M342" s="91">
        <v>15.19</v>
      </c>
      <c r="N342" s="91">
        <v>15.19</v>
      </c>
      <c r="O342" s="91">
        <v>15.19</v>
      </c>
      <c r="P342" s="91">
        <v>15.19</v>
      </c>
      <c r="Q342" s="91">
        <v>15.19</v>
      </c>
      <c r="R342" s="5"/>
      <c r="S342" s="90"/>
      <c r="T342" s="81"/>
    </row>
    <row r="343" spans="1:20" ht="15.75">
      <c r="A343" s="114"/>
      <c r="B343" s="89"/>
      <c r="D343" s="85" t="s">
        <v>0</v>
      </c>
      <c r="E343" s="92"/>
      <c r="F343" s="91">
        <v>15.19</v>
      </c>
      <c r="G343" s="91">
        <v>15.19</v>
      </c>
      <c r="H343" s="91">
        <v>15.19</v>
      </c>
      <c r="I343" s="91">
        <v>15.19</v>
      </c>
      <c r="J343" s="91">
        <v>15.19</v>
      </c>
      <c r="K343" s="91">
        <v>15.19</v>
      </c>
      <c r="L343" s="91">
        <v>15.19</v>
      </c>
      <c r="M343" s="91">
        <v>15.19</v>
      </c>
      <c r="N343" s="91">
        <v>15.19</v>
      </c>
      <c r="O343" s="91">
        <v>15.19</v>
      </c>
      <c r="P343" s="91">
        <v>15.19</v>
      </c>
      <c r="Q343" s="91">
        <v>15.19</v>
      </c>
      <c r="R343" s="5"/>
      <c r="S343" s="90"/>
      <c r="T343" s="81"/>
    </row>
    <row r="344" spans="1:20" ht="15.75">
      <c r="A344" s="114"/>
      <c r="B344" s="89"/>
      <c r="D344" s="85" t="s">
        <v>549</v>
      </c>
      <c r="E344" s="92"/>
      <c r="F344" s="91">
        <v>15.19</v>
      </c>
      <c r="G344" s="91">
        <v>15.19</v>
      </c>
      <c r="H344" s="91">
        <v>15.19</v>
      </c>
      <c r="I344" s="91">
        <v>15.19</v>
      </c>
      <c r="J344" s="91">
        <v>15.19</v>
      </c>
      <c r="K344" s="91">
        <v>15.19</v>
      </c>
      <c r="L344" s="91">
        <v>15.19</v>
      </c>
      <c r="M344" s="91">
        <v>15.19</v>
      </c>
      <c r="N344" s="91">
        <v>15.19</v>
      </c>
      <c r="O344" s="91">
        <v>15.19</v>
      </c>
      <c r="P344" s="91">
        <v>15.19</v>
      </c>
      <c r="Q344" s="91">
        <v>15.19</v>
      </c>
      <c r="R344" s="5"/>
      <c r="S344" s="90"/>
      <c r="T344" s="81"/>
    </row>
    <row r="345" spans="1:20" ht="15.75">
      <c r="A345" s="114"/>
      <c r="B345" s="89"/>
      <c r="D345" s="85"/>
      <c r="E345" s="92"/>
      <c r="F345" s="91"/>
      <c r="G345" s="91"/>
      <c r="H345" s="91"/>
      <c r="I345" s="91"/>
      <c r="J345" s="91"/>
      <c r="K345" s="91"/>
      <c r="L345" s="91"/>
      <c r="M345" s="91"/>
      <c r="N345" s="91"/>
      <c r="O345" s="91"/>
      <c r="P345" s="91"/>
      <c r="Q345" s="91"/>
      <c r="R345" s="5"/>
      <c r="S345" s="90"/>
      <c r="T345" s="81"/>
    </row>
    <row r="346" spans="1:20" ht="15.75">
      <c r="A346" s="114"/>
      <c r="B346" s="89" t="s">
        <v>56</v>
      </c>
      <c r="C346" s="115"/>
      <c r="D346" s="85" t="s">
        <v>1</v>
      </c>
      <c r="E346" s="92" t="s">
        <v>2</v>
      </c>
      <c r="F346" s="91">
        <f t="shared" ref="F346:Q346" si="95">F338*(F342%)</f>
        <v>6.2959943396000009</v>
      </c>
      <c r="G346" s="91">
        <f t="shared" si="95"/>
        <v>15.6507939665</v>
      </c>
      <c r="H346" s="91">
        <f t="shared" si="95"/>
        <v>30.063083890700003</v>
      </c>
      <c r="I346" s="91">
        <f t="shared" si="95"/>
        <v>42.562841624100002</v>
      </c>
      <c r="J346" s="91">
        <f t="shared" si="95"/>
        <v>42.560766822000005</v>
      </c>
      <c r="K346" s="91">
        <f t="shared" si="95"/>
        <v>41.367092571000008</v>
      </c>
      <c r="L346" s="91">
        <f t="shared" si="95"/>
        <v>32.413579629899999</v>
      </c>
      <c r="M346" s="91">
        <f t="shared" si="95"/>
        <v>15.465133432</v>
      </c>
      <c r="N346" s="91">
        <f t="shared" si="95"/>
        <v>9.1399785456</v>
      </c>
      <c r="O346" s="91">
        <f t="shared" si="95"/>
        <v>4.6517254476000005</v>
      </c>
      <c r="P346" s="91">
        <f t="shared" si="95"/>
        <v>2.5228701883000002</v>
      </c>
      <c r="Q346" s="91">
        <f t="shared" si="95"/>
        <v>4.7148447583999999</v>
      </c>
      <c r="R346" s="6">
        <f>SUM(F346:Q346)</f>
        <v>247.4087052157</v>
      </c>
      <c r="S346" s="7">
        <f>R346/12</f>
        <v>20.617392101308333</v>
      </c>
      <c r="T346" s="6">
        <f>MAX(F346:Q346)</f>
        <v>42.562841624100002</v>
      </c>
    </row>
    <row r="347" spans="1:20" ht="15.75">
      <c r="A347" s="114"/>
      <c r="B347" s="89"/>
      <c r="C347" s="115"/>
      <c r="D347" s="85" t="s">
        <v>0</v>
      </c>
      <c r="E347" s="92"/>
      <c r="F347" s="91">
        <f t="shared" ref="F347:Q347" si="96">F339*(F343%)</f>
        <v>21.741219150000003</v>
      </c>
      <c r="G347" s="91">
        <f t="shared" si="96"/>
        <v>23.955174561500002</v>
      </c>
      <c r="H347" s="91">
        <f t="shared" si="96"/>
        <v>32.616707904900004</v>
      </c>
      <c r="I347" s="91">
        <f t="shared" si="96"/>
        <v>42.132960978500002</v>
      </c>
      <c r="J347" s="91">
        <f t="shared" si="96"/>
        <v>41.597239299000002</v>
      </c>
      <c r="K347" s="91">
        <f t="shared" si="96"/>
        <v>41.916956900000002</v>
      </c>
      <c r="L347" s="91">
        <f t="shared" si="96"/>
        <v>31.914782561900001</v>
      </c>
      <c r="M347" s="91">
        <f t="shared" si="96"/>
        <v>12.152000000000001</v>
      </c>
      <c r="N347" s="91">
        <f t="shared" si="96"/>
        <v>8.3544999999999998</v>
      </c>
      <c r="O347" s="91">
        <f t="shared" si="96"/>
        <v>8.6583000000000006</v>
      </c>
      <c r="P347" s="91">
        <f t="shared" si="96"/>
        <v>6.0760000000000005</v>
      </c>
      <c r="Q347" s="91">
        <f t="shared" si="96"/>
        <v>7.5950000000000006</v>
      </c>
      <c r="R347" s="3">
        <f>SUM(F347:Q347)</f>
        <v>278.71084135580003</v>
      </c>
      <c r="S347" s="4">
        <f>R347/12</f>
        <v>23.225903446316668</v>
      </c>
      <c r="T347" s="3">
        <f>MAX(F347:Q347)</f>
        <v>42.132960978500002</v>
      </c>
    </row>
    <row r="348" spans="1:20" ht="15.75">
      <c r="A348" s="114"/>
      <c r="B348" s="89"/>
      <c r="C348" s="115"/>
      <c r="D348" s="85" t="s">
        <v>549</v>
      </c>
      <c r="E348" s="92"/>
      <c r="F348" s="91">
        <f t="shared" ref="F348:Q348" si="97">F340*(F344%)</f>
        <v>8.4456400000000009</v>
      </c>
      <c r="G348" s="91">
        <f t="shared" si="97"/>
        <v>18.228000000000002</v>
      </c>
      <c r="H348" s="91">
        <f t="shared" si="97"/>
        <v>21.266000000000002</v>
      </c>
      <c r="I348" s="91">
        <f t="shared" si="97"/>
        <v>41.013000000000005</v>
      </c>
      <c r="J348" s="91">
        <f t="shared" si="97"/>
        <v>42.532000000000004</v>
      </c>
      <c r="K348" s="91">
        <f t="shared" si="97"/>
        <v>37.975000000000001</v>
      </c>
      <c r="L348" s="91">
        <f t="shared" si="97"/>
        <v>36.456000000000003</v>
      </c>
      <c r="M348" s="91">
        <f t="shared" si="97"/>
        <v>20.506500000000003</v>
      </c>
      <c r="N348" s="91">
        <f t="shared" si="97"/>
        <v>12.152000000000001</v>
      </c>
      <c r="O348" s="91">
        <f t="shared" si="97"/>
        <v>6.6684099999999997</v>
      </c>
      <c r="P348" s="91">
        <f t="shared" si="97"/>
        <v>8.0507000000000009</v>
      </c>
      <c r="Q348" s="91">
        <f t="shared" si="97"/>
        <v>9.7216000000000005</v>
      </c>
      <c r="R348" s="3">
        <f>SUM(F348:Q348)</f>
        <v>263.01485000000002</v>
      </c>
      <c r="S348" s="4">
        <f>R348/12</f>
        <v>21.91790416666667</v>
      </c>
      <c r="T348" s="3">
        <f>MAX(F348:Q348)</f>
        <v>42.532000000000004</v>
      </c>
    </row>
    <row r="349" spans="1:20" ht="15.75">
      <c r="A349" s="114"/>
      <c r="B349" s="89"/>
      <c r="C349" s="115"/>
      <c r="D349" s="85"/>
      <c r="E349" s="92"/>
      <c r="F349" s="91"/>
      <c r="G349" s="91"/>
      <c r="H349" s="91"/>
      <c r="I349" s="91"/>
      <c r="J349" s="91"/>
      <c r="K349" s="91"/>
      <c r="L349" s="91"/>
      <c r="M349" s="91"/>
      <c r="N349" s="91"/>
      <c r="O349" s="91"/>
      <c r="P349" s="91"/>
      <c r="Q349" s="91"/>
      <c r="R349" s="5"/>
      <c r="S349" s="90"/>
      <c r="T349" s="81"/>
    </row>
    <row r="350" spans="1:20" ht="15.75">
      <c r="A350" s="114"/>
      <c r="B350" s="89" t="s">
        <v>55</v>
      </c>
      <c r="C350" s="115"/>
      <c r="D350" s="85" t="s">
        <v>1</v>
      </c>
      <c r="E350" s="92" t="s">
        <v>2</v>
      </c>
      <c r="F350" s="91">
        <v>6.16</v>
      </c>
      <c r="G350" s="91">
        <v>15.31</v>
      </c>
      <c r="H350" s="91">
        <v>29.393000000000001</v>
      </c>
      <c r="I350" s="91">
        <v>41.591999999999999</v>
      </c>
      <c r="J350" s="91">
        <v>41.555999999999997</v>
      </c>
      <c r="K350" s="91">
        <v>40.325000000000003</v>
      </c>
      <c r="L350" s="91">
        <v>31.652000000000001</v>
      </c>
      <c r="M350" s="91">
        <v>15.1</v>
      </c>
      <c r="N350" s="91">
        <v>8.3979999999999997</v>
      </c>
      <c r="O350" s="91">
        <v>4.5129999999999999</v>
      </c>
      <c r="P350" s="91">
        <v>2.452</v>
      </c>
      <c r="Q350" s="91">
        <v>4.6070000000000002</v>
      </c>
      <c r="R350" s="3">
        <f>SUM(F350:Q350)</f>
        <v>241.05799999999999</v>
      </c>
      <c r="S350" s="4">
        <f>R350/12</f>
        <v>20.088166666666666</v>
      </c>
      <c r="T350" s="3">
        <f>MAX(F350:Q350)</f>
        <v>41.591999999999999</v>
      </c>
    </row>
    <row r="351" spans="1:20" ht="15.75">
      <c r="A351" s="114"/>
      <c r="B351" s="89"/>
      <c r="C351" s="115"/>
      <c r="D351" s="85" t="s">
        <v>0</v>
      </c>
      <c r="E351" s="92"/>
      <c r="F351" s="91">
        <v>21.219000000000001</v>
      </c>
      <c r="G351" s="91">
        <v>23.428000000000001</v>
      </c>
      <c r="H351" s="91">
        <v>31.928000000000001</v>
      </c>
      <c r="I351" s="91">
        <v>41.113</v>
      </c>
      <c r="J351" s="91">
        <v>40.603000000000002</v>
      </c>
      <c r="K351" s="91">
        <v>40.600999999999999</v>
      </c>
      <c r="L351" s="91">
        <v>31.012</v>
      </c>
      <c r="M351" s="91">
        <v>14.662000000000001</v>
      </c>
      <c r="N351" s="91">
        <f>59.11/4</f>
        <v>14.7775</v>
      </c>
      <c r="O351" s="91">
        <f t="shared" ref="O351:Q351" si="98">59.11/4</f>
        <v>14.7775</v>
      </c>
      <c r="P351" s="91">
        <f t="shared" si="98"/>
        <v>14.7775</v>
      </c>
      <c r="Q351" s="91">
        <f t="shared" si="98"/>
        <v>14.7775</v>
      </c>
      <c r="R351" s="3">
        <f>SUM(F351:Q351)</f>
        <v>303.67599999999993</v>
      </c>
      <c r="S351" s="4">
        <f>R351/12</f>
        <v>25.306333333333328</v>
      </c>
      <c r="T351" s="3">
        <f>MAX(F351:Q351)</f>
        <v>41.113</v>
      </c>
    </row>
    <row r="352" spans="1:20" ht="15.75">
      <c r="A352" s="114"/>
      <c r="B352" s="89"/>
      <c r="C352" s="115"/>
      <c r="D352" s="85" t="s">
        <v>549</v>
      </c>
      <c r="E352" s="92"/>
      <c r="F352" s="91">
        <f>F348*(1-0.0265)</f>
        <v>8.2218305400000009</v>
      </c>
      <c r="G352" s="91">
        <f t="shared" ref="G352:Q352" si="99">G348*(1-0.0265)</f>
        <v>17.744958</v>
      </c>
      <c r="H352" s="91">
        <f t="shared" si="99"/>
        <v>20.702451000000003</v>
      </c>
      <c r="I352" s="91">
        <f t="shared" si="99"/>
        <v>39.926155500000007</v>
      </c>
      <c r="J352" s="91">
        <f t="shared" si="99"/>
        <v>41.404902000000007</v>
      </c>
      <c r="K352" s="91">
        <f t="shared" si="99"/>
        <v>36.968662500000001</v>
      </c>
      <c r="L352" s="91">
        <f t="shared" si="99"/>
        <v>35.489916000000001</v>
      </c>
      <c r="M352" s="91">
        <f t="shared" si="99"/>
        <v>19.963077750000004</v>
      </c>
      <c r="N352" s="91">
        <f t="shared" si="99"/>
        <v>11.829972000000001</v>
      </c>
      <c r="O352" s="91">
        <f t="shared" si="99"/>
        <v>6.4916971349999999</v>
      </c>
      <c r="P352" s="91">
        <f t="shared" si="99"/>
        <v>7.8373564500000015</v>
      </c>
      <c r="Q352" s="91">
        <f t="shared" si="99"/>
        <v>9.4639776000000015</v>
      </c>
      <c r="R352" s="3">
        <f>SUM(F352:Q352)-0.04</f>
        <v>256.00495647500003</v>
      </c>
      <c r="S352" s="4">
        <f>R352/12</f>
        <v>21.333746372916668</v>
      </c>
      <c r="T352" s="3">
        <f>MAX(F352:Q352)</f>
        <v>41.404902000000007</v>
      </c>
    </row>
    <row r="353" spans="1:20" ht="15.75">
      <c r="A353" s="114"/>
      <c r="B353" s="89"/>
      <c r="C353" s="115"/>
      <c r="D353" s="85"/>
      <c r="E353" s="92"/>
      <c r="F353" s="91"/>
      <c r="G353" s="91"/>
      <c r="H353" s="91"/>
      <c r="I353" s="91"/>
      <c r="J353" s="91"/>
      <c r="K353" s="91"/>
      <c r="L353" s="91"/>
      <c r="M353" s="91"/>
      <c r="N353" s="91" t="s">
        <v>61</v>
      </c>
      <c r="O353" s="91"/>
      <c r="P353" s="91"/>
      <c r="Q353" s="91"/>
      <c r="R353" s="5"/>
      <c r="S353" s="90"/>
      <c r="T353" s="81"/>
    </row>
    <row r="354" spans="1:20" ht="15.75">
      <c r="A354" s="114">
        <v>20</v>
      </c>
      <c r="B354" s="89" t="s">
        <v>60</v>
      </c>
      <c r="D354" s="85"/>
      <c r="E354" s="92"/>
      <c r="F354" s="91"/>
      <c r="G354" s="91"/>
      <c r="H354" s="91"/>
      <c r="I354" s="91"/>
      <c r="J354" s="91"/>
      <c r="K354" s="91"/>
      <c r="L354" s="91"/>
      <c r="M354" s="91"/>
      <c r="N354" s="91"/>
      <c r="O354" s="91">
        <f>303.68-244.567</f>
        <v>59.113</v>
      </c>
      <c r="P354" s="91"/>
      <c r="Q354" s="91"/>
      <c r="R354" s="5"/>
      <c r="S354" s="90"/>
      <c r="T354" s="81"/>
    </row>
    <row r="355" spans="1:20" ht="31.5">
      <c r="A355" s="114"/>
      <c r="B355" s="89" t="s">
        <v>58</v>
      </c>
      <c r="D355" s="85" t="s">
        <v>1</v>
      </c>
      <c r="E355" s="92" t="s">
        <v>2</v>
      </c>
      <c r="F355" s="91">
        <v>21.429428000000001</v>
      </c>
      <c r="G355" s="91">
        <v>164.12118799999999</v>
      </c>
      <c r="H355" s="91">
        <v>389.78597100000002</v>
      </c>
      <c r="I355" s="91">
        <v>708.02624000000003</v>
      </c>
      <c r="J355" s="91">
        <v>715.87173800000005</v>
      </c>
      <c r="K355" s="91">
        <v>693.75211999999999</v>
      </c>
      <c r="L355" s="91">
        <v>358.72337499999998</v>
      </c>
      <c r="M355" s="91">
        <v>126.797292</v>
      </c>
      <c r="N355" s="91">
        <v>51.597037999999998</v>
      </c>
      <c r="O355" s="91">
        <v>17.100608000000001</v>
      </c>
      <c r="P355" s="91">
        <v>11.622923999999999</v>
      </c>
      <c r="Q355" s="91">
        <v>20.062504000000001</v>
      </c>
      <c r="R355" s="3">
        <f>SUM(F355:Q355)</f>
        <v>3278.8904259999999</v>
      </c>
      <c r="S355" s="4">
        <f>R355/12</f>
        <v>273.24086883333331</v>
      </c>
      <c r="T355" s="3">
        <f>MAX(F355:Q355)</f>
        <v>715.87173800000005</v>
      </c>
    </row>
    <row r="356" spans="1:20" ht="15.75">
      <c r="A356" s="114"/>
      <c r="B356" s="89"/>
      <c r="D356" s="85" t="s">
        <v>0</v>
      </c>
      <c r="E356" s="92"/>
      <c r="F356" s="91">
        <v>73.996225999999993</v>
      </c>
      <c r="G356" s="91">
        <v>251.17270600000001</v>
      </c>
      <c r="H356" s="91">
        <v>422.74839400000002</v>
      </c>
      <c r="I356" s="91">
        <v>677.37433699999997</v>
      </c>
      <c r="J356" s="91">
        <v>690.56571799999995</v>
      </c>
      <c r="K356" s="91">
        <v>512.56944599999997</v>
      </c>
      <c r="L356" s="91">
        <v>328.66213900000002</v>
      </c>
      <c r="M356" s="91">
        <v>50</v>
      </c>
      <c r="N356" s="91">
        <v>30</v>
      </c>
      <c r="O356" s="91">
        <v>15</v>
      </c>
      <c r="P356" s="91">
        <v>18</v>
      </c>
      <c r="Q356" s="91">
        <v>20</v>
      </c>
      <c r="R356" s="3">
        <f>SUM(F356:Q356)</f>
        <v>3090.0889659999998</v>
      </c>
      <c r="S356" s="4">
        <f>R356/12</f>
        <v>257.50741383333332</v>
      </c>
      <c r="T356" s="3">
        <f>MAX(F356:Q356)</f>
        <v>690.56571799999995</v>
      </c>
    </row>
    <row r="357" spans="1:20" ht="15.75">
      <c r="A357" s="114"/>
      <c r="B357" s="89"/>
      <c r="D357" s="85" t="s">
        <v>549</v>
      </c>
      <c r="E357" s="92"/>
      <c r="F357" s="91">
        <v>140</v>
      </c>
      <c r="G357" s="91">
        <v>215.5</v>
      </c>
      <c r="H357" s="91">
        <v>520</v>
      </c>
      <c r="I357" s="91">
        <v>720</v>
      </c>
      <c r="J357" s="91">
        <v>600</v>
      </c>
      <c r="K357" s="91">
        <v>625</v>
      </c>
      <c r="L357" s="91">
        <v>280</v>
      </c>
      <c r="M357" s="91">
        <v>155</v>
      </c>
      <c r="N357" s="91">
        <v>72.5</v>
      </c>
      <c r="O357" s="91">
        <v>40</v>
      </c>
      <c r="P357" s="91">
        <v>20</v>
      </c>
      <c r="Q357" s="91">
        <v>20</v>
      </c>
      <c r="R357" s="3">
        <f>SUM(F357:Q357)</f>
        <v>3408</v>
      </c>
      <c r="S357" s="4">
        <f>R357/12</f>
        <v>284</v>
      </c>
      <c r="T357" s="3">
        <f>MAX(F357:Q357)</f>
        <v>720</v>
      </c>
    </row>
    <row r="358" spans="1:20" ht="15.75">
      <c r="A358" s="114"/>
      <c r="B358" s="89"/>
      <c r="D358" s="85"/>
      <c r="E358" s="92"/>
      <c r="F358" s="91"/>
      <c r="G358" s="91"/>
      <c r="H358" s="91"/>
      <c r="I358" s="91"/>
      <c r="J358" s="91"/>
      <c r="K358" s="91"/>
      <c r="L358" s="91"/>
      <c r="M358" s="91"/>
      <c r="N358" s="91"/>
      <c r="O358" s="91"/>
      <c r="P358" s="91"/>
      <c r="Q358" s="91"/>
      <c r="R358" s="5"/>
      <c r="S358" s="90"/>
      <c r="T358" s="81"/>
    </row>
    <row r="359" spans="1:20" ht="15.75">
      <c r="A359" s="114"/>
      <c r="B359" s="89" t="s">
        <v>56</v>
      </c>
      <c r="D359" s="85" t="s">
        <v>1</v>
      </c>
      <c r="E359" s="92" t="s">
        <v>57</v>
      </c>
      <c r="F359" s="91">
        <v>4.25</v>
      </c>
      <c r="G359" s="91">
        <v>4.25</v>
      </c>
      <c r="H359" s="91">
        <v>4.25</v>
      </c>
      <c r="I359" s="91">
        <v>4.25</v>
      </c>
      <c r="J359" s="91">
        <v>4.25</v>
      </c>
      <c r="K359" s="91">
        <v>4.25</v>
      </c>
      <c r="L359" s="91">
        <v>4.25</v>
      </c>
      <c r="M359" s="91">
        <v>4.25</v>
      </c>
      <c r="N359" s="91">
        <v>4.25</v>
      </c>
      <c r="O359" s="91">
        <v>4.25</v>
      </c>
      <c r="P359" s="91">
        <v>4.25</v>
      </c>
      <c r="Q359" s="91">
        <v>4.25</v>
      </c>
      <c r="R359" s="5"/>
      <c r="S359" s="90"/>
      <c r="T359" s="81"/>
    </row>
    <row r="360" spans="1:20" ht="15.75">
      <c r="A360" s="114"/>
      <c r="B360" s="89"/>
      <c r="D360" s="85" t="s">
        <v>0</v>
      </c>
      <c r="E360" s="92"/>
      <c r="F360" s="91">
        <v>4.25</v>
      </c>
      <c r="G360" s="91">
        <v>4.25</v>
      </c>
      <c r="H360" s="91">
        <v>4.25</v>
      </c>
      <c r="I360" s="91">
        <v>4.25</v>
      </c>
      <c r="J360" s="91">
        <v>4.25</v>
      </c>
      <c r="K360" s="91">
        <v>4.25</v>
      </c>
      <c r="L360" s="91">
        <v>4.25</v>
      </c>
      <c r="M360" s="91">
        <v>4.25</v>
      </c>
      <c r="N360" s="91">
        <v>4.25</v>
      </c>
      <c r="O360" s="91">
        <v>4.25</v>
      </c>
      <c r="P360" s="91">
        <v>4.25</v>
      </c>
      <c r="Q360" s="91">
        <v>4.25</v>
      </c>
      <c r="R360" s="5"/>
      <c r="S360" s="90"/>
      <c r="T360" s="81"/>
    </row>
    <row r="361" spans="1:20" ht="15.75">
      <c r="A361" s="114"/>
      <c r="B361" s="89"/>
      <c r="D361" s="85" t="s">
        <v>549</v>
      </c>
      <c r="E361" s="92"/>
      <c r="F361" s="91">
        <v>4.25</v>
      </c>
      <c r="G361" s="91">
        <v>4.25</v>
      </c>
      <c r="H361" s="91">
        <v>4.25</v>
      </c>
      <c r="I361" s="91">
        <v>4.25</v>
      </c>
      <c r="J361" s="91">
        <v>4.25</v>
      </c>
      <c r="K361" s="91">
        <v>4.25</v>
      </c>
      <c r="L361" s="91">
        <v>4.25</v>
      </c>
      <c r="M361" s="91">
        <v>4.25</v>
      </c>
      <c r="N361" s="91">
        <v>4.25</v>
      </c>
      <c r="O361" s="91">
        <v>4.25</v>
      </c>
      <c r="P361" s="91">
        <v>4.25</v>
      </c>
      <c r="Q361" s="91">
        <v>4.25</v>
      </c>
      <c r="R361" s="5"/>
      <c r="S361" s="90"/>
      <c r="T361" s="81"/>
    </row>
    <row r="362" spans="1:20" ht="15.75">
      <c r="A362" s="114"/>
      <c r="B362" s="89"/>
      <c r="D362" s="85"/>
      <c r="E362" s="92"/>
      <c r="F362" s="91"/>
      <c r="G362" s="91"/>
      <c r="H362" s="91"/>
      <c r="I362" s="91"/>
      <c r="J362" s="91"/>
      <c r="K362" s="91"/>
      <c r="L362" s="91"/>
      <c r="M362" s="91"/>
      <c r="N362" s="91"/>
      <c r="O362" s="91"/>
      <c r="P362" s="91"/>
      <c r="Q362" s="91"/>
      <c r="R362" s="5"/>
      <c r="S362" s="90"/>
      <c r="T362" s="81"/>
    </row>
    <row r="363" spans="1:20" ht="15.75">
      <c r="A363" s="114"/>
      <c r="B363" s="89" t="s">
        <v>56</v>
      </c>
      <c r="C363" s="115"/>
      <c r="D363" s="85" t="s">
        <v>1</v>
      </c>
      <c r="E363" s="92" t="s">
        <v>2</v>
      </c>
      <c r="F363" s="91">
        <v>4.6619999999999999</v>
      </c>
      <c r="G363" s="91">
        <f>G355*(G359%)</f>
        <v>6.9751504899999999</v>
      </c>
      <c r="H363" s="91">
        <v>23.096</v>
      </c>
      <c r="I363" s="91">
        <f t="shared" ref="I363:Q363" si="100">I355*(I359%)</f>
        <v>30.091115200000004</v>
      </c>
      <c r="J363" s="91">
        <f t="shared" si="100"/>
        <v>30.424548865000006</v>
      </c>
      <c r="K363" s="91">
        <f t="shared" si="100"/>
        <v>29.484465100000001</v>
      </c>
      <c r="L363" s="91">
        <f t="shared" si="100"/>
        <v>15.2457434375</v>
      </c>
      <c r="M363" s="91">
        <f t="shared" si="100"/>
        <v>5.3888849100000007</v>
      </c>
      <c r="N363" s="91">
        <f t="shared" si="100"/>
        <v>2.192874115</v>
      </c>
      <c r="O363" s="91">
        <f t="shared" si="100"/>
        <v>0.72677584000000006</v>
      </c>
      <c r="P363" s="91">
        <f t="shared" si="100"/>
        <v>0.49397426999999999</v>
      </c>
      <c r="Q363" s="91">
        <f t="shared" si="100"/>
        <v>0.85265642000000008</v>
      </c>
      <c r="R363" s="3">
        <f>SUM(F363:Q363)</f>
        <v>149.6341886475</v>
      </c>
      <c r="S363" s="4">
        <f>R363/12</f>
        <v>12.469515720624999</v>
      </c>
      <c r="T363" s="3">
        <f>MAX(F363:Q363)</f>
        <v>30.424548865000006</v>
      </c>
    </row>
    <row r="364" spans="1:20" ht="15.75">
      <c r="A364" s="114"/>
      <c r="B364" s="89"/>
      <c r="C364" s="115"/>
      <c r="D364" s="85" t="s">
        <v>0</v>
      </c>
      <c r="E364" s="92"/>
      <c r="F364" s="91">
        <v>4.6619999999999999</v>
      </c>
      <c r="G364" s="91">
        <f>G356*(G360%)</f>
        <v>10.674840005000002</v>
      </c>
      <c r="H364" s="91">
        <v>23.096</v>
      </c>
      <c r="I364" s="91">
        <f t="shared" ref="I364:Q364" si="101">I356*(I360%)</f>
        <v>28.788409322500002</v>
      </c>
      <c r="J364" s="91">
        <f t="shared" si="101"/>
        <v>29.349043014999999</v>
      </c>
      <c r="K364" s="91">
        <f t="shared" si="101"/>
        <v>21.784201455000002</v>
      </c>
      <c r="L364" s="91">
        <f t="shared" si="101"/>
        <v>13.968140907500002</v>
      </c>
      <c r="M364" s="91">
        <f t="shared" si="101"/>
        <v>2.125</v>
      </c>
      <c r="N364" s="91">
        <f t="shared" si="101"/>
        <v>1.2750000000000001</v>
      </c>
      <c r="O364" s="91">
        <f t="shared" si="101"/>
        <v>0.63750000000000007</v>
      </c>
      <c r="P364" s="91">
        <f t="shared" si="101"/>
        <v>0.76500000000000001</v>
      </c>
      <c r="Q364" s="91">
        <f t="shared" si="101"/>
        <v>0.85000000000000009</v>
      </c>
      <c r="R364" s="3">
        <f>SUM(F364:Q364)</f>
        <v>137.97513470499999</v>
      </c>
      <c r="S364" s="4">
        <f>R364/12</f>
        <v>11.497927892083332</v>
      </c>
      <c r="T364" s="3">
        <f>MAX(F364:Q364)</f>
        <v>29.349043014999999</v>
      </c>
    </row>
    <row r="365" spans="1:20" ht="15.75">
      <c r="A365" s="114"/>
      <c r="B365" s="89"/>
      <c r="C365" s="115"/>
      <c r="D365" s="85" t="s">
        <v>549</v>
      </c>
      <c r="E365" s="92"/>
      <c r="F365" s="91">
        <f>F357*(F361%)</f>
        <v>5.95</v>
      </c>
      <c r="G365" s="91">
        <f>G357*(G361%)</f>
        <v>9.1587500000000013</v>
      </c>
      <c r="H365" s="91">
        <f>H357*(H361%)</f>
        <v>22.1</v>
      </c>
      <c r="I365" s="91">
        <f t="shared" ref="I365:Q365" si="102">I357*(I361%)</f>
        <v>30.6</v>
      </c>
      <c r="J365" s="91">
        <f t="shared" si="102"/>
        <v>25.500000000000004</v>
      </c>
      <c r="K365" s="91">
        <f t="shared" si="102"/>
        <v>26.562500000000004</v>
      </c>
      <c r="L365" s="91">
        <f t="shared" si="102"/>
        <v>11.9</v>
      </c>
      <c r="M365" s="91">
        <f t="shared" si="102"/>
        <v>6.5875000000000004</v>
      </c>
      <c r="N365" s="91">
        <f t="shared" si="102"/>
        <v>3.0812500000000003</v>
      </c>
      <c r="O365" s="91">
        <f t="shared" si="102"/>
        <v>1.7000000000000002</v>
      </c>
      <c r="P365" s="91">
        <f t="shared" si="102"/>
        <v>0.85000000000000009</v>
      </c>
      <c r="Q365" s="91">
        <f t="shared" si="102"/>
        <v>0.85000000000000009</v>
      </c>
      <c r="R365" s="3">
        <f>SUM(F365:Q365)</f>
        <v>144.84</v>
      </c>
      <c r="S365" s="4">
        <f>R365/12</f>
        <v>12.07</v>
      </c>
      <c r="T365" s="3">
        <f>MAX(F365:Q365)</f>
        <v>30.6</v>
      </c>
    </row>
    <row r="366" spans="1:20" ht="15.75">
      <c r="A366" s="114"/>
      <c r="B366" s="89"/>
      <c r="C366" s="115"/>
      <c r="D366" s="85"/>
      <c r="E366" s="92"/>
      <c r="F366" s="91"/>
      <c r="G366" s="91"/>
      <c r="H366" s="91"/>
      <c r="I366" s="91"/>
      <c r="J366" s="91"/>
      <c r="K366" s="91"/>
      <c r="L366" s="91"/>
      <c r="M366" s="91"/>
      <c r="N366" s="91"/>
      <c r="O366" s="91"/>
      <c r="P366" s="91"/>
      <c r="Q366" s="91"/>
      <c r="R366" s="5"/>
      <c r="S366" s="90"/>
      <c r="T366" s="81"/>
    </row>
    <row r="367" spans="1:20" ht="15.75">
      <c r="A367" s="114"/>
      <c r="B367" s="89" t="s">
        <v>55</v>
      </c>
      <c r="C367" s="115"/>
      <c r="D367" s="85" t="s">
        <v>1</v>
      </c>
      <c r="E367" s="92" t="s">
        <v>2</v>
      </c>
      <c r="F367" s="91">
        <v>0.89100000000000001</v>
      </c>
      <c r="G367" s="91">
        <v>6.8230000000000004</v>
      </c>
      <c r="H367" s="91">
        <v>16.196000000000002</v>
      </c>
      <c r="I367" s="91">
        <v>29.405000000000001</v>
      </c>
      <c r="J367" s="91">
        <v>29.707000000000001</v>
      </c>
      <c r="K367" s="91">
        <v>28.741</v>
      </c>
      <c r="L367" s="91">
        <v>14.887</v>
      </c>
      <c r="M367" s="91">
        <v>5.2359999999999998</v>
      </c>
      <c r="N367" s="91">
        <v>2.1440000000000001</v>
      </c>
      <c r="O367" s="91">
        <v>0.70499999999999996</v>
      </c>
      <c r="P367" s="91">
        <v>0.48</v>
      </c>
      <c r="Q367" s="91">
        <v>0.83299999999999996</v>
      </c>
      <c r="R367" s="3">
        <f>SUM(F367:Q367)</f>
        <v>136.048</v>
      </c>
      <c r="S367" s="4">
        <f>R367/12</f>
        <v>11.337333333333333</v>
      </c>
      <c r="T367" s="3">
        <f>MAX(F367:Q367)</f>
        <v>29.707000000000001</v>
      </c>
    </row>
    <row r="368" spans="1:20" ht="15.75">
      <c r="A368" s="114"/>
      <c r="B368" s="89"/>
      <c r="C368" s="115"/>
      <c r="D368" s="85" t="s">
        <v>0</v>
      </c>
      <c r="E368" s="92"/>
      <c r="F368" s="91">
        <v>3.07</v>
      </c>
      <c r="G368" s="91">
        <v>10.44</v>
      </c>
      <c r="H368" s="91">
        <v>17.588000000000001</v>
      </c>
      <c r="I368" s="91">
        <v>28.091999999999999</v>
      </c>
      <c r="J368" s="91">
        <v>28.648</v>
      </c>
      <c r="K368" s="91">
        <v>27.332000000000001</v>
      </c>
      <c r="L368" s="91">
        <v>13.573</v>
      </c>
      <c r="M368" s="91">
        <v>5.0549999999999997</v>
      </c>
      <c r="N368" s="91">
        <f>24.15/4</f>
        <v>6.0374999999999996</v>
      </c>
      <c r="O368" s="91">
        <f t="shared" ref="O368:Q368" si="103">24.15/4</f>
        <v>6.0374999999999996</v>
      </c>
      <c r="P368" s="91">
        <f t="shared" si="103"/>
        <v>6.0374999999999996</v>
      </c>
      <c r="Q368" s="91">
        <f t="shared" si="103"/>
        <v>6.0374999999999996</v>
      </c>
      <c r="R368" s="3">
        <f>SUM(F368:Q368)</f>
        <v>157.94799999999998</v>
      </c>
      <c r="S368" s="4">
        <f>R368/12</f>
        <v>13.162333333333331</v>
      </c>
      <c r="T368" s="3">
        <f>MAX(F368:Q368)</f>
        <v>28.648</v>
      </c>
    </row>
    <row r="369" spans="1:20" ht="15.75">
      <c r="A369" s="114"/>
      <c r="B369" s="89"/>
      <c r="C369" s="115"/>
      <c r="D369" s="85" t="s">
        <v>549</v>
      </c>
      <c r="E369" s="92"/>
      <c r="F369" s="91">
        <f>F365*(1-0.0265)</f>
        <v>5.7923249999999999</v>
      </c>
      <c r="G369" s="91">
        <f t="shared" ref="G369:Q369" si="104">G365*(1-0.0265)</f>
        <v>8.9160431250000016</v>
      </c>
      <c r="H369" s="91">
        <f t="shared" si="104"/>
        <v>21.514350000000004</v>
      </c>
      <c r="I369" s="91">
        <f t="shared" si="104"/>
        <v>29.789100000000001</v>
      </c>
      <c r="J369" s="91">
        <f t="shared" si="104"/>
        <v>24.824250000000003</v>
      </c>
      <c r="K369" s="91">
        <f t="shared" si="104"/>
        <v>25.858593750000004</v>
      </c>
      <c r="L369" s="91">
        <f t="shared" si="104"/>
        <v>11.58465</v>
      </c>
      <c r="M369" s="91">
        <f t="shared" si="104"/>
        <v>6.4129312500000006</v>
      </c>
      <c r="N369" s="91">
        <f t="shared" si="104"/>
        <v>2.9995968750000004</v>
      </c>
      <c r="O369" s="91">
        <f t="shared" si="104"/>
        <v>1.6549500000000001</v>
      </c>
      <c r="P369" s="91">
        <f t="shared" si="104"/>
        <v>0.82747500000000007</v>
      </c>
      <c r="Q369" s="91">
        <f t="shared" si="104"/>
        <v>0.82747500000000007</v>
      </c>
      <c r="R369" s="3">
        <f>SUM(F369:Q369)</f>
        <v>141.00174000000004</v>
      </c>
      <c r="S369" s="4">
        <f>R369/12</f>
        <v>11.750145000000003</v>
      </c>
      <c r="T369" s="3">
        <f>MAX(F369:Q369)</f>
        <v>29.789100000000001</v>
      </c>
    </row>
    <row r="370" spans="1:20" ht="15.75">
      <c r="A370" s="114"/>
      <c r="B370" s="89"/>
      <c r="C370" s="115"/>
      <c r="D370" s="85"/>
      <c r="E370" s="92"/>
      <c r="F370" s="91"/>
      <c r="G370" s="91"/>
      <c r="H370" s="91"/>
      <c r="I370" s="91"/>
      <c r="J370" s="91"/>
      <c r="K370" s="91"/>
      <c r="L370" s="91"/>
      <c r="M370" s="91"/>
      <c r="N370" s="91"/>
      <c r="O370" s="91"/>
      <c r="P370" s="91"/>
      <c r="Q370" s="91"/>
      <c r="R370" s="5"/>
      <c r="S370" s="90">
        <f>R370/12</f>
        <v>0</v>
      </c>
      <c r="T370" s="81"/>
    </row>
    <row r="371" spans="1:20" ht="15.75">
      <c r="A371" s="114">
        <v>21</v>
      </c>
      <c r="B371" s="89" t="s">
        <v>59</v>
      </c>
      <c r="D371" s="85"/>
      <c r="E371" s="92"/>
      <c r="F371" s="91"/>
      <c r="G371" s="91"/>
      <c r="H371" s="91"/>
      <c r="I371" s="91"/>
      <c r="J371" s="91"/>
      <c r="K371" s="91"/>
      <c r="L371" s="91"/>
      <c r="M371" s="91"/>
      <c r="N371" s="91"/>
      <c r="O371" s="91"/>
      <c r="P371" s="91"/>
      <c r="Q371" s="91"/>
      <c r="R371" s="5"/>
      <c r="S371" s="90"/>
      <c r="T371" s="81"/>
    </row>
    <row r="372" spans="1:20" ht="31.5">
      <c r="A372" s="114"/>
      <c r="B372" s="89" t="s">
        <v>58</v>
      </c>
      <c r="D372" s="85" t="s">
        <v>1</v>
      </c>
      <c r="E372" s="92" t="s">
        <v>2</v>
      </c>
      <c r="F372" s="91">
        <v>149.17400000000001</v>
      </c>
      <c r="G372" s="91">
        <v>289.63049999999998</v>
      </c>
      <c r="H372" s="91">
        <v>307.53414700000002</v>
      </c>
      <c r="I372" s="91">
        <v>305.05211200000002</v>
      </c>
      <c r="J372" s="91">
        <v>308.65205700000001</v>
      </c>
      <c r="K372" s="91">
        <v>309.488</v>
      </c>
      <c r="L372" s="91">
        <v>170.05613700000001</v>
      </c>
      <c r="M372" s="91">
        <v>112.366514</v>
      </c>
      <c r="N372" s="91">
        <v>88.966596999999993</v>
      </c>
      <c r="O372" s="91">
        <v>69.934109000000007</v>
      </c>
      <c r="P372" s="91">
        <v>56.828719</v>
      </c>
      <c r="Q372" s="91">
        <v>91.051100000000005</v>
      </c>
      <c r="R372" s="3">
        <f>SUM(F372:Q372)</f>
        <v>2258.7339920000004</v>
      </c>
      <c r="S372" s="4">
        <f>R372/12</f>
        <v>188.2278326666667</v>
      </c>
      <c r="T372" s="3">
        <f>MAX(F372:Q372)</f>
        <v>309.488</v>
      </c>
    </row>
    <row r="373" spans="1:20" ht="15.75">
      <c r="A373" s="114"/>
      <c r="B373" s="89"/>
      <c r="D373" s="85" t="s">
        <v>0</v>
      </c>
      <c r="E373" s="92"/>
      <c r="F373" s="91">
        <v>145.97745699999999</v>
      </c>
      <c r="G373" s="91">
        <v>225.162994</v>
      </c>
      <c r="H373" s="91">
        <v>287.07955299999998</v>
      </c>
      <c r="I373" s="91">
        <v>375.762</v>
      </c>
      <c r="J373" s="91">
        <v>352.33670000000001</v>
      </c>
      <c r="K373" s="91">
        <v>350.61</v>
      </c>
      <c r="L373" s="91">
        <v>252.70436000000001</v>
      </c>
      <c r="M373" s="91">
        <v>140</v>
      </c>
      <c r="N373" s="91">
        <v>98.8</v>
      </c>
      <c r="O373" s="91">
        <v>80</v>
      </c>
      <c r="P373" s="91">
        <v>70</v>
      </c>
      <c r="Q373" s="91">
        <v>100</v>
      </c>
      <c r="R373" s="3">
        <f>SUM(F373:Q373)</f>
        <v>2478.4330639999998</v>
      </c>
      <c r="S373" s="4">
        <f>R373/12</f>
        <v>206.53608866666664</v>
      </c>
      <c r="T373" s="3">
        <f>MAX(F373:Q373)</f>
        <v>375.762</v>
      </c>
    </row>
    <row r="374" spans="1:20" ht="15.75">
      <c r="A374" s="114"/>
      <c r="B374" s="89"/>
      <c r="D374" s="85" t="s">
        <v>549</v>
      </c>
      <c r="E374" s="92"/>
      <c r="F374" s="91">
        <v>130</v>
      </c>
      <c r="G374" s="91">
        <v>230</v>
      </c>
      <c r="H374" s="91">
        <v>263.52</v>
      </c>
      <c r="I374" s="91">
        <v>315</v>
      </c>
      <c r="J374" s="91">
        <v>325</v>
      </c>
      <c r="K374" s="91">
        <v>295</v>
      </c>
      <c r="L374" s="91">
        <v>205</v>
      </c>
      <c r="M374" s="91">
        <v>128.80000000000001</v>
      </c>
      <c r="N374" s="91">
        <v>97</v>
      </c>
      <c r="O374" s="91">
        <v>80</v>
      </c>
      <c r="P374" s="91">
        <v>80</v>
      </c>
      <c r="Q374" s="91">
        <v>90</v>
      </c>
      <c r="R374" s="3">
        <f>SUM(F374:Q374)</f>
        <v>2239.3199999999997</v>
      </c>
      <c r="S374" s="4">
        <f>R374/12</f>
        <v>186.60999999999999</v>
      </c>
      <c r="T374" s="3">
        <f>MAX(F374:Q374)</f>
        <v>325</v>
      </c>
    </row>
    <row r="375" spans="1:20" ht="15.75">
      <c r="A375" s="114"/>
      <c r="B375" s="89"/>
      <c r="D375" s="85"/>
      <c r="E375" s="92"/>
      <c r="F375" s="91"/>
      <c r="G375" s="91"/>
      <c r="H375" s="91"/>
      <c r="I375" s="91"/>
      <c r="J375" s="91"/>
      <c r="K375" s="91"/>
      <c r="L375" s="91"/>
      <c r="M375" s="91"/>
      <c r="N375" s="91"/>
      <c r="O375" s="91"/>
      <c r="P375" s="91"/>
      <c r="Q375" s="91"/>
      <c r="R375" s="5"/>
      <c r="S375" s="90"/>
      <c r="T375" s="81"/>
    </row>
    <row r="376" spans="1:20" ht="15.75">
      <c r="A376" s="114"/>
      <c r="B376" s="89" t="s">
        <v>56</v>
      </c>
      <c r="D376" s="85" t="s">
        <v>1</v>
      </c>
      <c r="E376" s="92" t="s">
        <v>57</v>
      </c>
      <c r="F376" s="91">
        <v>23.4</v>
      </c>
      <c r="G376" s="91">
        <v>23.4</v>
      </c>
      <c r="H376" s="91">
        <v>23.4</v>
      </c>
      <c r="I376" s="91">
        <v>23.4</v>
      </c>
      <c r="J376" s="91">
        <v>23.4</v>
      </c>
      <c r="K376" s="91">
        <v>23.4</v>
      </c>
      <c r="L376" s="91">
        <v>23.4</v>
      </c>
      <c r="M376" s="91">
        <v>23.4</v>
      </c>
      <c r="N376" s="91">
        <v>23.4</v>
      </c>
      <c r="O376" s="91">
        <v>23.4</v>
      </c>
      <c r="P376" s="91">
        <v>23.4</v>
      </c>
      <c r="Q376" s="91">
        <v>23.4</v>
      </c>
      <c r="R376" s="5"/>
      <c r="S376" s="90"/>
      <c r="T376" s="81"/>
    </row>
    <row r="377" spans="1:20" ht="15.75">
      <c r="A377" s="114"/>
      <c r="B377" s="89"/>
      <c r="D377" s="85" t="s">
        <v>0</v>
      </c>
      <c r="E377" s="92"/>
      <c r="F377" s="91">
        <v>23.4</v>
      </c>
      <c r="G377" s="91">
        <v>23.4</v>
      </c>
      <c r="H377" s="91">
        <v>23.4</v>
      </c>
      <c r="I377" s="91">
        <v>23.4</v>
      </c>
      <c r="J377" s="91">
        <v>23.4</v>
      </c>
      <c r="K377" s="91">
        <v>23.4</v>
      </c>
      <c r="L377" s="91">
        <v>23.4</v>
      </c>
      <c r="M377" s="91">
        <v>23.4</v>
      </c>
      <c r="N377" s="91">
        <v>23.4</v>
      </c>
      <c r="O377" s="91">
        <v>23.4</v>
      </c>
      <c r="P377" s="91">
        <v>23.4</v>
      </c>
      <c r="Q377" s="91">
        <v>23.4</v>
      </c>
      <c r="R377" s="5"/>
      <c r="S377" s="90"/>
      <c r="T377" s="81"/>
    </row>
    <row r="378" spans="1:20" ht="15.75">
      <c r="A378" s="114"/>
      <c r="B378" s="89"/>
      <c r="D378" s="85" t="s">
        <v>549</v>
      </c>
      <c r="E378" s="92"/>
      <c r="F378" s="91">
        <v>23.4</v>
      </c>
      <c r="G378" s="91">
        <v>23.4</v>
      </c>
      <c r="H378" s="91">
        <v>23.4</v>
      </c>
      <c r="I378" s="91">
        <v>23.4</v>
      </c>
      <c r="J378" s="91">
        <v>23.4</v>
      </c>
      <c r="K378" s="91">
        <v>23.4</v>
      </c>
      <c r="L378" s="91">
        <v>23.4</v>
      </c>
      <c r="M378" s="91">
        <v>23.4</v>
      </c>
      <c r="N378" s="91">
        <v>23.4</v>
      </c>
      <c r="O378" s="91">
        <v>23.4</v>
      </c>
      <c r="P378" s="91">
        <v>23.4</v>
      </c>
      <c r="Q378" s="91">
        <v>23.4</v>
      </c>
      <c r="R378" s="5"/>
      <c r="S378" s="90"/>
      <c r="T378" s="81"/>
    </row>
    <row r="379" spans="1:20" ht="15.75">
      <c r="A379" s="114"/>
      <c r="B379" s="89"/>
      <c r="D379" s="85"/>
      <c r="E379" s="92"/>
      <c r="F379" s="91"/>
      <c r="G379" s="91"/>
      <c r="H379" s="91"/>
      <c r="I379" s="91"/>
      <c r="J379" s="91"/>
      <c r="K379" s="91"/>
      <c r="L379" s="91"/>
      <c r="M379" s="91"/>
      <c r="N379" s="91"/>
      <c r="O379" s="91"/>
      <c r="P379" s="91"/>
      <c r="Q379" s="91"/>
      <c r="R379" s="5"/>
      <c r="S379" s="90"/>
      <c r="T379" s="81"/>
    </row>
    <row r="380" spans="1:20" ht="15.75">
      <c r="A380" s="114"/>
      <c r="B380" s="89" t="s">
        <v>56</v>
      </c>
      <c r="C380" s="115"/>
      <c r="D380" s="85" t="s">
        <v>1</v>
      </c>
      <c r="E380" s="92" t="s">
        <v>2</v>
      </c>
      <c r="F380" s="91">
        <f t="shared" ref="F380:Q380" si="105">F372*(F376%)</f>
        <v>34.906716000000003</v>
      </c>
      <c r="G380" s="91">
        <f t="shared" si="105"/>
        <v>67.77353699999999</v>
      </c>
      <c r="H380" s="91">
        <f t="shared" si="105"/>
        <v>71.962990398000002</v>
      </c>
      <c r="I380" s="91">
        <f t="shared" si="105"/>
        <v>71.382194208000001</v>
      </c>
      <c r="J380" s="91">
        <f t="shared" si="105"/>
        <v>72.224581337999993</v>
      </c>
      <c r="K380" s="91">
        <f t="shared" si="105"/>
        <v>72.420192</v>
      </c>
      <c r="L380" s="91">
        <f t="shared" si="105"/>
        <v>39.793136058000002</v>
      </c>
      <c r="M380" s="91">
        <f t="shared" si="105"/>
        <v>26.293764275999997</v>
      </c>
      <c r="N380" s="91">
        <f t="shared" si="105"/>
        <v>20.818183697999999</v>
      </c>
      <c r="O380" s="91">
        <f t="shared" si="105"/>
        <v>16.364581506</v>
      </c>
      <c r="P380" s="91">
        <f t="shared" si="105"/>
        <v>13.297920245999999</v>
      </c>
      <c r="Q380" s="91">
        <f t="shared" si="105"/>
        <v>21.3059574</v>
      </c>
      <c r="R380" s="6">
        <f>SUM(F380:Q380)</f>
        <v>528.54375412799993</v>
      </c>
      <c r="S380" s="7">
        <f>R380/12</f>
        <v>44.045312843999994</v>
      </c>
      <c r="T380" s="6">
        <f>MAX(F380:Q380)</f>
        <v>72.420192</v>
      </c>
    </row>
    <row r="381" spans="1:20" ht="15.75">
      <c r="A381" s="114"/>
      <c r="B381" s="89"/>
      <c r="C381" s="115"/>
      <c r="D381" s="85" t="s">
        <v>0</v>
      </c>
      <c r="E381" s="92"/>
      <c r="F381" s="91">
        <f t="shared" ref="F381:Q381" si="106">F373*(F377%)</f>
        <v>34.158724937999992</v>
      </c>
      <c r="G381" s="91">
        <f t="shared" si="106"/>
        <v>52.688140595999997</v>
      </c>
      <c r="H381" s="91">
        <f t="shared" si="106"/>
        <v>67.176615401999996</v>
      </c>
      <c r="I381" s="91">
        <f t="shared" si="106"/>
        <v>87.928308000000001</v>
      </c>
      <c r="J381" s="91">
        <f t="shared" si="106"/>
        <v>82.446787799999996</v>
      </c>
      <c r="K381" s="91">
        <f t="shared" si="106"/>
        <v>82.042739999999995</v>
      </c>
      <c r="L381" s="91">
        <f t="shared" si="106"/>
        <v>59.132820240000001</v>
      </c>
      <c r="M381" s="91">
        <f t="shared" si="106"/>
        <v>32.76</v>
      </c>
      <c r="N381" s="91">
        <f t="shared" si="106"/>
        <v>23.119199999999999</v>
      </c>
      <c r="O381" s="91">
        <f t="shared" si="106"/>
        <v>18.72</v>
      </c>
      <c r="P381" s="91">
        <f t="shared" si="106"/>
        <v>16.38</v>
      </c>
      <c r="Q381" s="91">
        <f t="shared" si="106"/>
        <v>23.4</v>
      </c>
      <c r="R381" s="3">
        <f>SUM(F381:Q381)</f>
        <v>579.95333697599995</v>
      </c>
      <c r="S381" s="4">
        <f>R381/12</f>
        <v>48.329444747999993</v>
      </c>
      <c r="T381" s="3">
        <f>MAX(F381:Q381)</f>
        <v>87.928308000000001</v>
      </c>
    </row>
    <row r="382" spans="1:20" ht="15.75">
      <c r="A382" s="114"/>
      <c r="B382" s="89"/>
      <c r="C382" s="115"/>
      <c r="D382" s="85" t="s">
        <v>549</v>
      </c>
      <c r="E382" s="92"/>
      <c r="F382" s="91">
        <f t="shared" ref="F382:Q382" si="107">F374*(F378%)</f>
        <v>30.419999999999998</v>
      </c>
      <c r="G382" s="91">
        <v>53.7</v>
      </c>
      <c r="H382" s="91">
        <f t="shared" si="107"/>
        <v>61.663679999999992</v>
      </c>
      <c r="I382" s="91">
        <f t="shared" si="107"/>
        <v>73.709999999999994</v>
      </c>
      <c r="J382" s="91">
        <f t="shared" si="107"/>
        <v>76.05</v>
      </c>
      <c r="K382" s="91">
        <f t="shared" si="107"/>
        <v>69.03</v>
      </c>
      <c r="L382" s="91">
        <f t="shared" si="107"/>
        <v>47.97</v>
      </c>
      <c r="M382" s="91">
        <f t="shared" si="107"/>
        <v>30.139200000000002</v>
      </c>
      <c r="N382" s="91">
        <f t="shared" si="107"/>
        <v>22.698</v>
      </c>
      <c r="O382" s="91">
        <f t="shared" si="107"/>
        <v>18.72</v>
      </c>
      <c r="P382" s="91">
        <f t="shared" si="107"/>
        <v>18.72</v>
      </c>
      <c r="Q382" s="91">
        <f t="shared" si="107"/>
        <v>21.06</v>
      </c>
      <c r="R382" s="3">
        <f>SUM(F382:Q382)</f>
        <v>523.88087999999993</v>
      </c>
      <c r="S382" s="4">
        <f>R382/12</f>
        <v>43.656739999999992</v>
      </c>
      <c r="T382" s="3">
        <f>MAX(F382:Q382)</f>
        <v>76.05</v>
      </c>
    </row>
    <row r="383" spans="1:20" ht="15.75">
      <c r="A383" s="114"/>
      <c r="B383" s="89"/>
      <c r="C383" s="115"/>
      <c r="D383" s="85"/>
      <c r="E383" s="92"/>
      <c r="F383" s="91"/>
      <c r="G383" s="91"/>
      <c r="H383" s="91"/>
      <c r="I383" s="91"/>
      <c r="J383" s="91"/>
      <c r="K383" s="91"/>
      <c r="L383" s="91"/>
      <c r="M383" s="91"/>
      <c r="N383" s="91"/>
      <c r="O383" s="91"/>
      <c r="P383" s="91"/>
      <c r="Q383" s="91"/>
      <c r="R383" s="5"/>
      <c r="S383" s="90"/>
      <c r="T383" s="81"/>
    </row>
    <row r="384" spans="1:20" ht="15.75">
      <c r="A384" s="114"/>
      <c r="B384" s="89" t="s">
        <v>55</v>
      </c>
      <c r="C384" s="115"/>
      <c r="D384" s="85" t="s">
        <v>1</v>
      </c>
      <c r="E384" s="92" t="s">
        <v>2</v>
      </c>
      <c r="F384" s="91">
        <v>30.050999999999998</v>
      </c>
      <c r="G384" s="91">
        <v>58.335000000000001</v>
      </c>
      <c r="H384" s="91">
        <v>65.822000000000003</v>
      </c>
      <c r="I384" s="91">
        <v>70.867000000000004</v>
      </c>
      <c r="J384" s="91">
        <v>71.644999999999996</v>
      </c>
      <c r="K384" s="91">
        <v>71.721000000000004</v>
      </c>
      <c r="L384" s="91">
        <v>39.478000000000002</v>
      </c>
      <c r="M384" s="91">
        <v>26.082999999999998</v>
      </c>
      <c r="N384" s="91">
        <v>20.681000000000001</v>
      </c>
      <c r="O384" s="91">
        <v>16.13</v>
      </c>
      <c r="P384" s="91">
        <v>13.138999999999999</v>
      </c>
      <c r="Q384" s="91">
        <v>22.187999999999999</v>
      </c>
      <c r="R384" s="3">
        <f>SUM(F384:Q384)</f>
        <v>506.13999999999993</v>
      </c>
      <c r="S384" s="4">
        <f>R384/12</f>
        <v>42.178333333333327</v>
      </c>
      <c r="T384" s="3">
        <f>MAX(F384:Q384)</f>
        <v>71.721000000000004</v>
      </c>
    </row>
    <row r="385" spans="1:20" ht="15.75">
      <c r="A385" s="114"/>
      <c r="B385" s="89"/>
      <c r="C385" s="115"/>
      <c r="D385" s="85" t="s">
        <v>0</v>
      </c>
      <c r="E385" s="92"/>
      <c r="F385" s="91">
        <v>34.308999999999997</v>
      </c>
      <c r="G385" s="91">
        <v>52.350999999999999</v>
      </c>
      <c r="H385" s="91">
        <v>60.097000000000001</v>
      </c>
      <c r="I385" s="91">
        <v>75.497</v>
      </c>
      <c r="J385" s="91">
        <v>70.811999999999998</v>
      </c>
      <c r="K385" s="91">
        <v>70.400000000000006</v>
      </c>
      <c r="L385" s="91">
        <v>50.558999999999997</v>
      </c>
      <c r="M385" s="91">
        <v>29.428999999999998</v>
      </c>
      <c r="N385" s="91">
        <f>128.73/4</f>
        <v>32.182499999999997</v>
      </c>
      <c r="O385" s="91">
        <f t="shared" ref="O385:Q385" si="108">128.73/4</f>
        <v>32.182499999999997</v>
      </c>
      <c r="P385" s="91">
        <f t="shared" si="108"/>
        <v>32.182499999999997</v>
      </c>
      <c r="Q385" s="91">
        <f t="shared" si="108"/>
        <v>32.182499999999997</v>
      </c>
      <c r="R385" s="3">
        <f>SUM(F385:Q385)</f>
        <v>572.18399999999997</v>
      </c>
      <c r="S385" s="4">
        <f>R385/12</f>
        <v>47.681999999999995</v>
      </c>
      <c r="T385" s="3">
        <f>MAX(F385:Q385)</f>
        <v>75.497</v>
      </c>
    </row>
    <row r="386" spans="1:20" ht="15.75">
      <c r="A386" s="114"/>
      <c r="B386" s="89"/>
      <c r="C386" s="115"/>
      <c r="D386" s="85" t="s">
        <v>549</v>
      </c>
      <c r="E386" s="92"/>
      <c r="F386" s="91">
        <f>F382*(1-0.0265)</f>
        <v>29.613869999999999</v>
      </c>
      <c r="G386" s="91">
        <f t="shared" ref="G386:Q386" si="109">G382*(1-0.0265)</f>
        <v>52.276950000000006</v>
      </c>
      <c r="H386" s="91">
        <f t="shared" si="109"/>
        <v>60.029592479999991</v>
      </c>
      <c r="I386" s="91">
        <f t="shared" si="109"/>
        <v>71.75668499999999</v>
      </c>
      <c r="J386" s="91">
        <f t="shared" si="109"/>
        <v>74.034674999999993</v>
      </c>
      <c r="K386" s="91">
        <f t="shared" si="109"/>
        <v>67.200704999999999</v>
      </c>
      <c r="L386" s="91">
        <f t="shared" si="109"/>
        <v>46.698794999999997</v>
      </c>
      <c r="M386" s="91">
        <f t="shared" si="109"/>
        <v>29.340511200000002</v>
      </c>
      <c r="N386" s="91">
        <f t="shared" si="109"/>
        <v>22.096503000000002</v>
      </c>
      <c r="O386" s="91">
        <f t="shared" si="109"/>
        <v>18.22392</v>
      </c>
      <c r="P386" s="91">
        <f t="shared" si="109"/>
        <v>18.22392</v>
      </c>
      <c r="Q386" s="91">
        <f t="shared" si="109"/>
        <v>20.501909999999999</v>
      </c>
      <c r="R386" s="3">
        <f>SUM(F386:Q386)</f>
        <v>509.99803668000004</v>
      </c>
      <c r="S386" s="4">
        <f>R386/12</f>
        <v>42.499836390000006</v>
      </c>
      <c r="T386" s="3">
        <f>MAX(F386:Q386)</f>
        <v>74.034674999999993</v>
      </c>
    </row>
    <row r="387" spans="1:20" ht="15.75">
      <c r="A387" s="114"/>
      <c r="B387" s="89"/>
      <c r="C387" s="115"/>
      <c r="D387" s="85"/>
      <c r="E387" s="92"/>
      <c r="F387" s="91"/>
      <c r="G387" s="91"/>
      <c r="H387" s="91"/>
      <c r="I387" s="91"/>
      <c r="J387" s="91"/>
      <c r="K387" s="91"/>
      <c r="L387" s="91"/>
      <c r="M387" s="91"/>
      <c r="N387" s="91"/>
      <c r="O387" s="91"/>
      <c r="P387" s="91"/>
      <c r="Q387" s="91"/>
      <c r="R387" s="5"/>
      <c r="S387" s="90"/>
      <c r="T387" s="81"/>
    </row>
    <row r="388" spans="1:20" ht="31.5">
      <c r="A388" s="114"/>
      <c r="B388" s="89" t="s">
        <v>54</v>
      </c>
      <c r="C388" s="115"/>
      <c r="D388" s="85"/>
      <c r="E388" s="92"/>
      <c r="F388" s="91"/>
      <c r="G388" s="91"/>
      <c r="H388" s="91"/>
      <c r="I388" s="91"/>
      <c r="J388" s="91"/>
      <c r="K388" s="91"/>
      <c r="L388" s="91"/>
      <c r="M388" s="91"/>
      <c r="N388" s="91"/>
      <c r="O388" s="91"/>
      <c r="P388" s="91"/>
      <c r="Q388" s="91"/>
      <c r="R388" s="5"/>
      <c r="S388" s="90"/>
      <c r="T388" s="81"/>
    </row>
    <row r="389" spans="1:20" ht="15.75">
      <c r="A389" s="114"/>
      <c r="B389" s="89" t="s">
        <v>11</v>
      </c>
      <c r="D389" s="85" t="s">
        <v>1</v>
      </c>
      <c r="E389" s="92" t="s">
        <v>2</v>
      </c>
      <c r="F389" s="91">
        <f t="shared" ref="F389:Q389" si="110">F372+F355+F338</f>
        <v>212.05171200000001</v>
      </c>
      <c r="G389" s="91">
        <f t="shared" si="110"/>
        <v>556.78522299999997</v>
      </c>
      <c r="H389" s="91">
        <f t="shared" si="110"/>
        <v>895.23377100000016</v>
      </c>
      <c r="I389" s="91">
        <f t="shared" si="110"/>
        <v>1293.281391</v>
      </c>
      <c r="J389" s="91">
        <f t="shared" si="110"/>
        <v>1304.7131750000001</v>
      </c>
      <c r="K389" s="91">
        <f t="shared" si="110"/>
        <v>1275.5712100000001</v>
      </c>
      <c r="L389" s="91">
        <f t="shared" si="110"/>
        <v>742.16713299999992</v>
      </c>
      <c r="M389" s="91">
        <f t="shared" si="110"/>
        <v>340.97508599999998</v>
      </c>
      <c r="N389" s="91">
        <f t="shared" si="110"/>
        <v>200.73465899999997</v>
      </c>
      <c r="O389" s="91">
        <f t="shared" si="110"/>
        <v>117.658321</v>
      </c>
      <c r="P389" s="91">
        <f t="shared" si="110"/>
        <v>85.060400000000001</v>
      </c>
      <c r="Q389" s="91">
        <f t="shared" si="110"/>
        <v>142.15273999999999</v>
      </c>
      <c r="R389" s="6">
        <f>SUM(F389:Q389)</f>
        <v>7166.3848209999996</v>
      </c>
      <c r="S389" s="7">
        <f>R389/12</f>
        <v>597.1987350833333</v>
      </c>
      <c r="T389" s="6">
        <f>MAX(F389:Q389)</f>
        <v>1304.7131750000001</v>
      </c>
    </row>
    <row r="390" spans="1:20" ht="15.75">
      <c r="A390" s="114"/>
      <c r="B390" s="89"/>
      <c r="D390" s="85" t="s">
        <v>0</v>
      </c>
      <c r="E390" s="92"/>
      <c r="F390" s="91">
        <f t="shared" ref="F390:Q390" si="111">F373+F356+F339</f>
        <v>363.10218299999997</v>
      </c>
      <c r="G390" s="91">
        <f t="shared" si="111"/>
        <v>634.03928499999995</v>
      </c>
      <c r="H390" s="91">
        <f t="shared" si="111"/>
        <v>924.552818</v>
      </c>
      <c r="I390" s="91">
        <f t="shared" si="111"/>
        <v>1330.509352</v>
      </c>
      <c r="J390" s="91">
        <f t="shared" si="111"/>
        <v>1316.7486279999998</v>
      </c>
      <c r="K390" s="91">
        <f t="shared" si="111"/>
        <v>1139.1304460000001</v>
      </c>
      <c r="L390" s="91">
        <f t="shared" si="111"/>
        <v>791.47039999999993</v>
      </c>
      <c r="M390" s="91">
        <f t="shared" si="111"/>
        <v>270</v>
      </c>
      <c r="N390" s="91">
        <f t="shared" si="111"/>
        <v>183.8</v>
      </c>
      <c r="O390" s="91">
        <f t="shared" si="111"/>
        <v>152</v>
      </c>
      <c r="P390" s="91">
        <f t="shared" si="111"/>
        <v>128</v>
      </c>
      <c r="Q390" s="91">
        <f t="shared" si="111"/>
        <v>170</v>
      </c>
      <c r="R390" s="3">
        <f>SUM(F390:Q390)</f>
        <v>7403.3531120000007</v>
      </c>
      <c r="S390" s="4">
        <f>R390/12</f>
        <v>616.94609266666669</v>
      </c>
      <c r="T390" s="3">
        <f>MAX(F390:Q390)</f>
        <v>1330.509352</v>
      </c>
    </row>
    <row r="391" spans="1:20" ht="15.75">
      <c r="A391" s="114"/>
      <c r="B391" s="89"/>
      <c r="D391" s="85" t="s">
        <v>549</v>
      </c>
      <c r="E391" s="92"/>
      <c r="F391" s="91">
        <f t="shared" ref="F391:Q391" si="112">F374+F357+F340</f>
        <v>325.60000000000002</v>
      </c>
      <c r="G391" s="91">
        <f t="shared" si="112"/>
        <v>565.5</v>
      </c>
      <c r="H391" s="91">
        <f t="shared" si="112"/>
        <v>923.52</v>
      </c>
      <c r="I391" s="91">
        <f t="shared" si="112"/>
        <v>1305</v>
      </c>
      <c r="J391" s="91">
        <f t="shared" si="112"/>
        <v>1205</v>
      </c>
      <c r="K391" s="91">
        <f t="shared" si="112"/>
        <v>1170</v>
      </c>
      <c r="L391" s="91">
        <f t="shared" si="112"/>
        <v>725</v>
      </c>
      <c r="M391" s="91">
        <f t="shared" si="112"/>
        <v>418.8</v>
      </c>
      <c r="N391" s="91">
        <f t="shared" si="112"/>
        <v>249.5</v>
      </c>
      <c r="O391" s="91">
        <f t="shared" si="112"/>
        <v>163.9</v>
      </c>
      <c r="P391" s="91">
        <f t="shared" si="112"/>
        <v>153</v>
      </c>
      <c r="Q391" s="91">
        <f t="shared" si="112"/>
        <v>174</v>
      </c>
      <c r="R391" s="3">
        <f>SUM(F391:Q391)</f>
        <v>7378.82</v>
      </c>
      <c r="S391" s="4">
        <f>R391/12</f>
        <v>614.90166666666664</v>
      </c>
      <c r="T391" s="3">
        <f>MAX(F391:Q391)</f>
        <v>1305</v>
      </c>
    </row>
    <row r="392" spans="1:20" ht="15.75">
      <c r="A392" s="114"/>
      <c r="B392" s="89"/>
      <c r="D392" s="85"/>
      <c r="E392" s="92"/>
      <c r="F392" s="91"/>
      <c r="G392" s="91"/>
      <c r="H392" s="91"/>
      <c r="I392" s="91"/>
      <c r="J392" s="91"/>
      <c r="K392" s="91"/>
      <c r="L392" s="91"/>
      <c r="M392" s="91"/>
      <c r="N392" s="91"/>
      <c r="O392" s="91"/>
      <c r="P392" s="91"/>
      <c r="Q392" s="91"/>
      <c r="R392" s="5"/>
      <c r="S392" s="90"/>
      <c r="T392" s="81"/>
    </row>
    <row r="393" spans="1:20" ht="15.75">
      <c r="A393" s="114"/>
      <c r="B393" s="89" t="s">
        <v>52</v>
      </c>
      <c r="D393" s="85" t="s">
        <v>1</v>
      </c>
      <c r="E393" s="92" t="s">
        <v>2</v>
      </c>
      <c r="F393" s="5">
        <f t="shared" ref="F393:Q394" si="113">F384+F367+F350</f>
        <v>37.102000000000004</v>
      </c>
      <c r="G393" s="5">
        <f t="shared" si="113"/>
        <v>80.468000000000004</v>
      </c>
      <c r="H393" s="5">
        <f t="shared" si="113"/>
        <v>111.411</v>
      </c>
      <c r="I393" s="5">
        <f t="shared" si="113"/>
        <v>141.864</v>
      </c>
      <c r="J393" s="5">
        <f t="shared" si="113"/>
        <v>142.90800000000002</v>
      </c>
      <c r="K393" s="5">
        <f t="shared" si="113"/>
        <v>140.78700000000001</v>
      </c>
      <c r="L393" s="5">
        <f t="shared" si="113"/>
        <v>86.016999999999996</v>
      </c>
      <c r="M393" s="5">
        <f t="shared" si="113"/>
        <v>46.418999999999997</v>
      </c>
      <c r="N393" s="5">
        <f t="shared" si="113"/>
        <v>31.223000000000003</v>
      </c>
      <c r="O393" s="5">
        <f t="shared" si="113"/>
        <v>21.347999999999999</v>
      </c>
      <c r="P393" s="5">
        <f t="shared" si="113"/>
        <v>16.070999999999998</v>
      </c>
      <c r="Q393" s="5">
        <f t="shared" si="113"/>
        <v>27.627999999999997</v>
      </c>
      <c r="R393" s="6">
        <f>SUM(F393:Q393)</f>
        <v>883.24599999999998</v>
      </c>
      <c r="S393" s="7">
        <f>R393/12</f>
        <v>73.603833333333327</v>
      </c>
      <c r="T393" s="6">
        <f>MAX(F393:Q393)</f>
        <v>142.90800000000002</v>
      </c>
    </row>
    <row r="394" spans="1:20" ht="15.75">
      <c r="A394" s="114"/>
      <c r="B394" s="89"/>
      <c r="D394" s="85" t="s">
        <v>0</v>
      </c>
      <c r="E394" s="92"/>
      <c r="F394" s="5">
        <f t="shared" si="113"/>
        <v>58.597999999999999</v>
      </c>
      <c r="G394" s="5">
        <f t="shared" ref="G394:Q394" si="114">G385+G368+G351</f>
        <v>86.218999999999994</v>
      </c>
      <c r="H394" s="5">
        <f t="shared" si="114"/>
        <v>109.613</v>
      </c>
      <c r="I394" s="5">
        <f t="shared" si="114"/>
        <v>144.702</v>
      </c>
      <c r="J394" s="5">
        <f t="shared" si="114"/>
        <v>140.06299999999999</v>
      </c>
      <c r="K394" s="5">
        <f t="shared" si="114"/>
        <v>138.333</v>
      </c>
      <c r="L394" s="5">
        <f t="shared" si="114"/>
        <v>95.144000000000005</v>
      </c>
      <c r="M394" s="5">
        <f t="shared" si="114"/>
        <v>49.145999999999994</v>
      </c>
      <c r="N394" s="5">
        <f t="shared" si="114"/>
        <v>52.997500000000002</v>
      </c>
      <c r="O394" s="5">
        <f t="shared" si="114"/>
        <v>52.997500000000002</v>
      </c>
      <c r="P394" s="5">
        <f t="shared" si="114"/>
        <v>52.997500000000002</v>
      </c>
      <c r="Q394" s="5">
        <f t="shared" si="114"/>
        <v>52.997500000000002</v>
      </c>
      <c r="R394" s="3">
        <f>SUM(F394:Q394)</f>
        <v>1033.8079999999998</v>
      </c>
      <c r="S394" s="4">
        <f>R394/12</f>
        <v>86.150666666666652</v>
      </c>
      <c r="T394" s="3">
        <f>MAX(F394:Q394)</f>
        <v>144.702</v>
      </c>
    </row>
    <row r="395" spans="1:20" ht="15.75">
      <c r="A395" s="114"/>
      <c r="B395" s="89"/>
      <c r="D395" s="85" t="s">
        <v>549</v>
      </c>
      <c r="E395" s="92"/>
      <c r="F395" s="5">
        <f t="shared" ref="F395:Q395" si="115">F386+F369+F352</f>
        <v>43.628025539999996</v>
      </c>
      <c r="G395" s="5">
        <f t="shared" si="115"/>
        <v>78.937951125000012</v>
      </c>
      <c r="H395" s="5">
        <f t="shared" si="115"/>
        <v>102.24639347999999</v>
      </c>
      <c r="I395" s="5">
        <f t="shared" si="115"/>
        <v>141.47194050000002</v>
      </c>
      <c r="J395" s="5">
        <f t="shared" si="115"/>
        <v>140.26382699999999</v>
      </c>
      <c r="K395" s="5">
        <f t="shared" si="115"/>
        <v>130.02796125</v>
      </c>
      <c r="L395" s="5">
        <f t="shared" si="115"/>
        <v>93.773360999999994</v>
      </c>
      <c r="M395" s="5">
        <f t="shared" si="115"/>
        <v>55.716520200000005</v>
      </c>
      <c r="N395" s="5">
        <f t="shared" si="115"/>
        <v>36.926071875000005</v>
      </c>
      <c r="O395" s="5">
        <f t="shared" si="115"/>
        <v>26.370567134999998</v>
      </c>
      <c r="P395" s="5">
        <f t="shared" si="115"/>
        <v>26.888751450000001</v>
      </c>
      <c r="Q395" s="5">
        <f t="shared" si="115"/>
        <v>30.793362600000002</v>
      </c>
      <c r="R395" s="3">
        <f>SUM(F395:Q395)-0.04</f>
        <v>907.00473315500005</v>
      </c>
      <c r="S395" s="4">
        <f>R395/12</f>
        <v>75.583727762916666</v>
      </c>
      <c r="T395" s="3">
        <f>MAX(F395:Q395)</f>
        <v>141.47194050000002</v>
      </c>
    </row>
    <row r="396" spans="1:20" ht="15.75">
      <c r="A396" s="114"/>
      <c r="B396" s="89"/>
      <c r="D396" s="85"/>
      <c r="E396" s="92"/>
      <c r="F396" s="91"/>
      <c r="G396" s="91"/>
      <c r="H396" s="91"/>
      <c r="I396" s="91"/>
      <c r="J396" s="91"/>
      <c r="K396" s="91"/>
      <c r="L396" s="91"/>
      <c r="M396" s="91"/>
      <c r="N396" s="91"/>
      <c r="O396" s="91"/>
      <c r="P396" s="91"/>
      <c r="Q396" s="91"/>
      <c r="R396" s="5"/>
      <c r="S396" s="90"/>
      <c r="T396" s="81"/>
    </row>
    <row r="397" spans="1:20" ht="31.5">
      <c r="A397" s="114"/>
      <c r="B397" s="89" t="s">
        <v>53</v>
      </c>
      <c r="C397" s="115"/>
      <c r="D397" s="85"/>
      <c r="E397" s="92"/>
      <c r="F397" s="91"/>
      <c r="G397" s="91"/>
      <c r="H397" s="91"/>
      <c r="I397" s="91"/>
      <c r="J397" s="91"/>
      <c r="K397" s="91"/>
      <c r="L397" s="91"/>
      <c r="M397" s="91"/>
      <c r="N397" s="91"/>
      <c r="O397" s="91"/>
      <c r="P397" s="91"/>
      <c r="Q397" s="91"/>
      <c r="R397" s="5"/>
      <c r="S397" s="90"/>
      <c r="T397" s="81"/>
    </row>
    <row r="398" spans="1:20" ht="15.75">
      <c r="A398" s="114"/>
      <c r="B398" s="89" t="s">
        <v>11</v>
      </c>
      <c r="D398" s="85" t="s">
        <v>1</v>
      </c>
      <c r="E398" s="92" t="s">
        <v>2</v>
      </c>
      <c r="F398" s="91">
        <f t="shared" ref="F398:Q398" si="116">F389+F329</f>
        <v>4131.3306030000003</v>
      </c>
      <c r="G398" s="91">
        <f t="shared" si="116"/>
        <v>4840.0168030999994</v>
      </c>
      <c r="H398" s="91">
        <f t="shared" si="116"/>
        <v>4599.0935070000005</v>
      </c>
      <c r="I398" s="91">
        <f t="shared" si="116"/>
        <v>4913.9687300000005</v>
      </c>
      <c r="J398" s="91">
        <f t="shared" si="116"/>
        <v>4914.1336370000008</v>
      </c>
      <c r="K398" s="91">
        <f t="shared" si="116"/>
        <v>4852.4813539999996</v>
      </c>
      <c r="L398" s="91">
        <f t="shared" si="116"/>
        <v>4795.826352</v>
      </c>
      <c r="M398" s="91">
        <f t="shared" si="116"/>
        <v>4647.9351230000002</v>
      </c>
      <c r="N398" s="91">
        <f t="shared" si="116"/>
        <v>5014.7218679999996</v>
      </c>
      <c r="O398" s="91">
        <f t="shared" si="116"/>
        <v>4864.6050320000004</v>
      </c>
      <c r="P398" s="91">
        <f t="shared" si="116"/>
        <v>4420.3076010000004</v>
      </c>
      <c r="Q398" s="91">
        <f t="shared" si="116"/>
        <v>4975.5362119999991</v>
      </c>
      <c r="R398" s="6">
        <f>SUM(F398:Q398)</f>
        <v>56969.956822100001</v>
      </c>
      <c r="S398" s="7">
        <f>R398/12</f>
        <v>4747.4964018416667</v>
      </c>
      <c r="T398" s="6">
        <f>MAX(F398:Q398)</f>
        <v>5014.7218679999996</v>
      </c>
    </row>
    <row r="399" spans="1:20" ht="15.75">
      <c r="A399" s="114"/>
      <c r="B399" s="89"/>
      <c r="D399" s="85" t="s">
        <v>0</v>
      </c>
      <c r="E399" s="92"/>
      <c r="F399" s="91">
        <f t="shared" ref="F399:Q399" si="117">F390+F330</f>
        <v>4403.5096999999996</v>
      </c>
      <c r="G399" s="91">
        <f t="shared" si="117"/>
        <v>5295.3255440000003</v>
      </c>
      <c r="H399" s="91">
        <f t="shared" si="117"/>
        <v>4938.1255889999993</v>
      </c>
      <c r="I399" s="91">
        <f t="shared" si="117"/>
        <v>5777.1903924610006</v>
      </c>
      <c r="J399" s="91">
        <f t="shared" si="117"/>
        <v>5434.0751065759996</v>
      </c>
      <c r="K399" s="91">
        <f t="shared" si="117"/>
        <v>5057.3822847190004</v>
      </c>
      <c r="L399" s="91">
        <f t="shared" si="117"/>
        <v>5184.5984010000002</v>
      </c>
      <c r="M399" s="91">
        <f t="shared" si="117"/>
        <v>4622.7803470000008</v>
      </c>
      <c r="N399" s="91">
        <f t="shared" si="117"/>
        <v>4483.2445000000007</v>
      </c>
      <c r="O399" s="91">
        <f t="shared" si="117"/>
        <v>4451.4445000000005</v>
      </c>
      <c r="P399" s="91">
        <f t="shared" si="117"/>
        <v>4427.4445000000005</v>
      </c>
      <c r="Q399" s="91">
        <f t="shared" si="117"/>
        <v>4469.4445000000005</v>
      </c>
      <c r="R399" s="3">
        <f>SUM(F399:Q399)</f>
        <v>58544.565364755996</v>
      </c>
      <c r="S399" s="4">
        <f>R399/12</f>
        <v>4878.7137803963333</v>
      </c>
      <c r="T399" s="3">
        <f>MAX(F399:Q399)</f>
        <v>5777.1903924610006</v>
      </c>
    </row>
    <row r="400" spans="1:20" ht="15.75">
      <c r="A400" s="114"/>
      <c r="B400" s="89"/>
      <c r="D400" s="85" t="s">
        <v>549</v>
      </c>
      <c r="E400" s="92"/>
      <c r="F400" s="91">
        <f t="shared" ref="F400:Q400" si="118">F391+F331</f>
        <v>5304.571132</v>
      </c>
      <c r="G400" s="91">
        <f t="shared" si="118"/>
        <v>5544.4711319999997</v>
      </c>
      <c r="H400" s="91">
        <f t="shared" si="118"/>
        <v>5902.4911319999992</v>
      </c>
      <c r="I400" s="91">
        <f t="shared" si="118"/>
        <v>6283.9711319999997</v>
      </c>
      <c r="J400" s="91">
        <f t="shared" si="118"/>
        <v>6183.9711319999997</v>
      </c>
      <c r="K400" s="91">
        <f t="shared" si="118"/>
        <v>6148.9711319999997</v>
      </c>
      <c r="L400" s="91">
        <f t="shared" si="118"/>
        <v>5703.9711319999997</v>
      </c>
      <c r="M400" s="91">
        <f t="shared" si="118"/>
        <v>5397.7711319999999</v>
      </c>
      <c r="N400" s="91">
        <f t="shared" si="118"/>
        <v>5228.4711319999997</v>
      </c>
      <c r="O400" s="91">
        <f t="shared" si="118"/>
        <v>5142.8711319999993</v>
      </c>
      <c r="P400" s="91">
        <f t="shared" si="118"/>
        <v>5131.9711319999997</v>
      </c>
      <c r="Q400" s="91">
        <f t="shared" si="118"/>
        <v>5152.9711319999997</v>
      </c>
      <c r="R400" s="3">
        <f>SUM(F400:Q400)</f>
        <v>67126.473583999992</v>
      </c>
      <c r="S400" s="4">
        <f>R400/12</f>
        <v>5593.8727986666663</v>
      </c>
      <c r="T400" s="3">
        <f>MAX(F400:Q400)</f>
        <v>6283.9711319999997</v>
      </c>
    </row>
    <row r="401" spans="1:20" ht="15.75">
      <c r="A401" s="114"/>
      <c r="B401" s="89"/>
      <c r="D401" s="85"/>
      <c r="E401" s="92"/>
      <c r="F401" s="91"/>
      <c r="G401" s="91"/>
      <c r="H401" s="91"/>
      <c r="I401" s="91"/>
      <c r="J401" s="91"/>
      <c r="K401" s="91"/>
      <c r="L401" s="91"/>
      <c r="M401" s="91"/>
      <c r="N401" s="91"/>
      <c r="O401" s="91"/>
      <c r="P401" s="91"/>
      <c r="Q401" s="91"/>
      <c r="R401" s="5"/>
      <c r="S401" s="90"/>
      <c r="T401" s="81"/>
    </row>
    <row r="402" spans="1:20" ht="15.75">
      <c r="A402" s="114"/>
      <c r="B402" s="89" t="s">
        <v>52</v>
      </c>
      <c r="D402" s="85" t="s">
        <v>1</v>
      </c>
      <c r="E402" s="92" t="s">
        <v>2</v>
      </c>
      <c r="F402" s="5">
        <f t="shared" ref="F402:Q402" si="119">F393+F333</f>
        <v>635.70600000000002</v>
      </c>
      <c r="G402" s="5">
        <f t="shared" si="119"/>
        <v>730.322</v>
      </c>
      <c r="H402" s="5">
        <f t="shared" si="119"/>
        <v>669.75700000000006</v>
      </c>
      <c r="I402" s="5">
        <f t="shared" si="119"/>
        <v>706.57</v>
      </c>
      <c r="J402" s="5">
        <f t="shared" si="119"/>
        <v>621.22800000000007</v>
      </c>
      <c r="K402" s="5">
        <f t="shared" si="119"/>
        <v>587.35400000000004</v>
      </c>
      <c r="L402" s="5">
        <f t="shared" si="119"/>
        <v>614.46199999999999</v>
      </c>
      <c r="M402" s="5">
        <f t="shared" si="119"/>
        <v>615.05100000000004</v>
      </c>
      <c r="N402" s="5">
        <f t="shared" si="119"/>
        <v>700.94100000000003</v>
      </c>
      <c r="O402" s="5">
        <f t="shared" si="119"/>
        <v>609.95899999999995</v>
      </c>
      <c r="P402" s="5">
        <f t="shared" si="119"/>
        <v>563.40500000000009</v>
      </c>
      <c r="Q402" s="5">
        <f t="shared" si="119"/>
        <v>636.73</v>
      </c>
      <c r="R402" s="6">
        <f>SUM(F402:Q402)</f>
        <v>7691.4849999999988</v>
      </c>
      <c r="S402" s="7">
        <f>R402/12</f>
        <v>640.95708333333323</v>
      </c>
      <c r="T402" s="6">
        <f>MAX(F402:Q402)</f>
        <v>730.322</v>
      </c>
    </row>
    <row r="403" spans="1:20" ht="15.75">
      <c r="A403" s="114"/>
      <c r="B403" s="89"/>
      <c r="D403" s="85" t="s">
        <v>0</v>
      </c>
      <c r="E403" s="92"/>
      <c r="F403" s="5">
        <f t="shared" ref="F403:Q403" si="120">F394+F334</f>
        <v>523.46</v>
      </c>
      <c r="G403" s="5">
        <f t="shared" si="120"/>
        <v>679.2</v>
      </c>
      <c r="H403" s="5">
        <f t="shared" si="120"/>
        <v>628.58300000000008</v>
      </c>
      <c r="I403" s="5">
        <f t="shared" si="120"/>
        <v>679.28599999999994</v>
      </c>
      <c r="J403" s="5">
        <f t="shared" si="120"/>
        <v>725.18200000000002</v>
      </c>
      <c r="K403" s="5">
        <f t="shared" si="120"/>
        <v>609.62</v>
      </c>
      <c r="L403" s="5">
        <f t="shared" si="120"/>
        <v>557.36500000000001</v>
      </c>
      <c r="M403" s="5">
        <f t="shared" si="120"/>
        <v>584.19599999999991</v>
      </c>
      <c r="N403" s="5">
        <f t="shared" si="120"/>
        <v>699.21250000000009</v>
      </c>
      <c r="O403" s="5">
        <f t="shared" si="120"/>
        <v>699.21250000000009</v>
      </c>
      <c r="P403" s="5">
        <f t="shared" si="120"/>
        <v>699.21250000000009</v>
      </c>
      <c r="Q403" s="5">
        <f t="shared" si="120"/>
        <v>699.21250000000009</v>
      </c>
      <c r="R403" s="3">
        <f>SUM(F403:Q403)</f>
        <v>7783.7419999999984</v>
      </c>
      <c r="S403" s="4">
        <f>R403/12</f>
        <v>648.64516666666657</v>
      </c>
      <c r="T403" s="3">
        <f>MAX(F403:Q403)</f>
        <v>725.18200000000002</v>
      </c>
    </row>
    <row r="404" spans="1:20" ht="15.75">
      <c r="A404" s="114"/>
      <c r="B404" s="89"/>
      <c r="D404" s="85" t="s">
        <v>549</v>
      </c>
      <c r="E404" s="92"/>
      <c r="F404" s="5">
        <f t="shared" ref="F404:Q404" si="121">F395+F335</f>
        <v>696.73007425578862</v>
      </c>
      <c r="G404" s="5">
        <f t="shared" si="121"/>
        <v>732.03999984078871</v>
      </c>
      <c r="H404" s="5">
        <f t="shared" si="121"/>
        <v>755.34844219578872</v>
      </c>
      <c r="I404" s="5">
        <f t="shared" si="121"/>
        <v>794.57398921578874</v>
      </c>
      <c r="J404" s="5">
        <f t="shared" si="121"/>
        <v>793.36587571578866</v>
      </c>
      <c r="K404" s="5">
        <f t="shared" si="121"/>
        <v>783.13000996578864</v>
      </c>
      <c r="L404" s="5">
        <f t="shared" si="121"/>
        <v>746.87540971578869</v>
      </c>
      <c r="M404" s="5">
        <f t="shared" si="121"/>
        <v>708.81856891578866</v>
      </c>
      <c r="N404" s="5">
        <f t="shared" si="121"/>
        <v>690.02812059078872</v>
      </c>
      <c r="O404" s="5">
        <f t="shared" si="121"/>
        <v>679.47261585078866</v>
      </c>
      <c r="P404" s="5">
        <f t="shared" si="121"/>
        <v>679.99080016578864</v>
      </c>
      <c r="Q404" s="5">
        <f t="shared" si="121"/>
        <v>683.89541131578869</v>
      </c>
      <c r="R404" s="3">
        <f>SUM(F404:Q404)</f>
        <v>8744.2693177444635</v>
      </c>
      <c r="S404" s="4">
        <f>R404/12</f>
        <v>728.68910981203862</v>
      </c>
      <c r="T404" s="3">
        <f>MAX(F404:Q404)</f>
        <v>794.57398921578874</v>
      </c>
    </row>
    <row r="405" spans="1:20" ht="15.75">
      <c r="A405" s="114"/>
      <c r="B405" s="89"/>
      <c r="D405" s="85"/>
      <c r="E405" s="92"/>
      <c r="F405" s="91"/>
      <c r="G405" s="91"/>
      <c r="H405" s="91"/>
      <c r="I405" s="91"/>
      <c r="J405" s="91"/>
      <c r="K405" s="91"/>
      <c r="L405" s="91"/>
      <c r="M405" s="91"/>
      <c r="N405" s="91"/>
      <c r="O405" s="91"/>
      <c r="P405" s="91"/>
      <c r="Q405" s="91"/>
      <c r="R405" s="5"/>
      <c r="S405" s="90"/>
      <c r="T405" s="81"/>
    </row>
    <row r="406" spans="1:20" ht="31.5">
      <c r="A406" s="114"/>
      <c r="B406" s="89" t="s">
        <v>51</v>
      </c>
      <c r="D406" s="85"/>
      <c r="E406" s="92"/>
      <c r="F406" s="91"/>
      <c r="G406" s="91"/>
      <c r="H406" s="91"/>
      <c r="I406" s="91"/>
      <c r="J406" s="91"/>
      <c r="K406" s="91"/>
      <c r="L406" s="91"/>
      <c r="M406" s="91"/>
      <c r="N406" s="91"/>
      <c r="O406" s="91"/>
      <c r="P406" s="91"/>
      <c r="Q406" s="91"/>
      <c r="R406" s="5"/>
      <c r="S406" s="90"/>
      <c r="T406" s="81"/>
    </row>
    <row r="407" spans="1:20" ht="15.75">
      <c r="A407" s="114">
        <v>22</v>
      </c>
      <c r="B407" s="89" t="s">
        <v>50</v>
      </c>
      <c r="D407" s="85"/>
      <c r="E407" s="92"/>
      <c r="F407" s="91"/>
      <c r="G407" s="91"/>
      <c r="H407" s="91"/>
      <c r="I407" s="91"/>
      <c r="J407" s="91"/>
      <c r="K407" s="91"/>
      <c r="L407" s="91"/>
      <c r="M407" s="91"/>
      <c r="N407" s="91"/>
      <c r="O407" s="91"/>
      <c r="P407" s="91"/>
      <c r="Q407" s="91"/>
      <c r="R407" s="5"/>
      <c r="S407" s="90"/>
      <c r="T407" s="81"/>
    </row>
    <row r="408" spans="1:20" ht="15.75">
      <c r="B408" s="89" t="s">
        <v>49</v>
      </c>
      <c r="C408" s="92"/>
      <c r="D408" s="113"/>
      <c r="E408" s="106"/>
      <c r="F408" s="91"/>
      <c r="G408" s="91"/>
      <c r="H408" s="91"/>
      <c r="I408" s="91"/>
      <c r="J408" s="91"/>
      <c r="K408" s="91"/>
      <c r="L408" s="91"/>
      <c r="M408" s="91"/>
      <c r="N408" s="91"/>
      <c r="O408" s="91"/>
      <c r="P408" s="91"/>
      <c r="Q408" s="91"/>
      <c r="R408" s="5"/>
      <c r="S408" s="90"/>
      <c r="T408" s="81"/>
    </row>
    <row r="409" spans="1:20" ht="15.75">
      <c r="B409" s="97" t="s">
        <v>11</v>
      </c>
      <c r="D409" s="85" t="s">
        <v>1</v>
      </c>
      <c r="E409" s="92" t="s">
        <v>2</v>
      </c>
      <c r="F409" s="91">
        <v>2.165</v>
      </c>
      <c r="G409" s="91">
        <v>1.97</v>
      </c>
      <c r="H409" s="91">
        <v>2.1259999999999999</v>
      </c>
      <c r="I409" s="91">
        <v>2.343</v>
      </c>
      <c r="J409" s="91">
        <v>2.64</v>
      </c>
      <c r="K409" s="91">
        <v>0</v>
      </c>
      <c r="L409" s="91">
        <v>0</v>
      </c>
      <c r="M409" s="91">
        <v>0</v>
      </c>
      <c r="N409" s="91">
        <v>0</v>
      </c>
      <c r="O409" s="91">
        <v>0</v>
      </c>
      <c r="P409" s="91">
        <v>2.31</v>
      </c>
      <c r="Q409" s="91">
        <v>0</v>
      </c>
      <c r="R409" s="3">
        <f>SUM(F409:Q409)</f>
        <v>13.554</v>
      </c>
      <c r="S409" s="4">
        <f>R409/12</f>
        <v>1.1294999999999999</v>
      </c>
      <c r="T409" s="3">
        <f>MAX(F409:Q409)</f>
        <v>2.64</v>
      </c>
    </row>
    <row r="410" spans="1:20" ht="15.75">
      <c r="B410" s="97"/>
      <c r="D410" s="85" t="s">
        <v>0</v>
      </c>
      <c r="E410" s="92"/>
      <c r="F410" s="91">
        <v>2.0640000000000001</v>
      </c>
      <c r="G410" s="91">
        <v>3.0270000000000001</v>
      </c>
      <c r="H410" s="91">
        <v>2.766</v>
      </c>
      <c r="I410" s="91">
        <v>2.2949999999999999</v>
      </c>
      <c r="J410" s="91">
        <v>2.2930000000000001</v>
      </c>
      <c r="K410" s="91">
        <v>2.5129999999999999</v>
      </c>
      <c r="L410" s="91">
        <v>2.673</v>
      </c>
      <c r="M410" s="91">
        <v>2.5499999999999998</v>
      </c>
      <c r="N410" s="91">
        <f>(29.91-20.18)/4</f>
        <v>2.4325000000000001</v>
      </c>
      <c r="O410" s="91">
        <f t="shared" ref="O410:Q410" si="122">(29.91-20.18)/4</f>
        <v>2.4325000000000001</v>
      </c>
      <c r="P410" s="91">
        <f t="shared" si="122"/>
        <v>2.4325000000000001</v>
      </c>
      <c r="Q410" s="91">
        <f t="shared" si="122"/>
        <v>2.4325000000000001</v>
      </c>
      <c r="R410" s="3">
        <f>SUM(F410:Q410)</f>
        <v>29.911000000000005</v>
      </c>
      <c r="S410" s="4">
        <f>R410/12</f>
        <v>2.4925833333333336</v>
      </c>
      <c r="T410" s="3">
        <f>MAX(F410:Q410)</f>
        <v>3.0270000000000001</v>
      </c>
    </row>
    <row r="411" spans="1:20" ht="15.75">
      <c r="B411" s="95"/>
      <c r="D411" s="85" t="s">
        <v>549</v>
      </c>
      <c r="E411" s="92"/>
      <c r="F411" s="91">
        <v>0</v>
      </c>
      <c r="G411" s="91">
        <v>0</v>
      </c>
      <c r="H411" s="91">
        <v>0</v>
      </c>
      <c r="I411" s="91">
        <v>0</v>
      </c>
      <c r="J411" s="91">
        <v>0</v>
      </c>
      <c r="K411" s="91">
        <v>0</v>
      </c>
      <c r="L411" s="91">
        <v>0</v>
      </c>
      <c r="M411" s="91">
        <v>0</v>
      </c>
      <c r="N411" s="91">
        <v>0</v>
      </c>
      <c r="O411" s="91">
        <v>0</v>
      </c>
      <c r="P411" s="91">
        <v>0</v>
      </c>
      <c r="Q411" s="91">
        <v>0</v>
      </c>
      <c r="R411" s="3">
        <f>SUM(F411:Q411)</f>
        <v>0</v>
      </c>
      <c r="S411" s="4">
        <f>R411/12</f>
        <v>0</v>
      </c>
      <c r="T411" s="3">
        <f>MAX(F411:Q411)</f>
        <v>0</v>
      </c>
    </row>
    <row r="412" spans="1:20" ht="15.75">
      <c r="B412" s="89" t="s">
        <v>48</v>
      </c>
      <c r="D412" s="88"/>
      <c r="E412" s="107"/>
      <c r="F412" s="91"/>
      <c r="G412" s="91"/>
      <c r="H412" s="91"/>
      <c r="I412" s="91"/>
      <c r="J412" s="91"/>
      <c r="K412" s="91"/>
      <c r="L412" s="91"/>
      <c r="M412" s="91"/>
      <c r="N412" s="91"/>
      <c r="O412" s="91"/>
      <c r="P412" s="91"/>
      <c r="Q412" s="91"/>
      <c r="R412" s="5"/>
      <c r="S412" s="90"/>
      <c r="T412" s="106"/>
    </row>
    <row r="413" spans="1:20" ht="15.75">
      <c r="B413" s="97" t="s">
        <v>11</v>
      </c>
      <c r="D413" s="85" t="s">
        <v>1</v>
      </c>
      <c r="E413" s="92" t="s">
        <v>2</v>
      </c>
      <c r="F413" s="91">
        <v>6.8419999999999996</v>
      </c>
      <c r="G413" s="91">
        <v>11.733000000000001</v>
      </c>
      <c r="H413" s="91">
        <v>1.617</v>
      </c>
      <c r="I413" s="91">
        <v>1.891</v>
      </c>
      <c r="J413" s="91">
        <v>2.085</v>
      </c>
      <c r="K413" s="91">
        <v>0.49199999999999999</v>
      </c>
      <c r="L413" s="91">
        <v>0.68100000000000005</v>
      </c>
      <c r="M413" s="91">
        <v>2.96</v>
      </c>
      <c r="N413" s="91">
        <v>2.5150000000000001</v>
      </c>
      <c r="O413" s="91">
        <v>3.5049999999999999</v>
      </c>
      <c r="P413" s="91">
        <v>1.214</v>
      </c>
      <c r="Q413" s="91">
        <v>3.5649999999999999</v>
      </c>
      <c r="R413" s="3">
        <f>SUM(F413:Q413)</f>
        <v>39.1</v>
      </c>
      <c r="S413" s="4">
        <f>R413/12</f>
        <v>3.2583333333333333</v>
      </c>
      <c r="T413" s="3">
        <f>MAX(F413:Q413)</f>
        <v>11.733000000000001</v>
      </c>
    </row>
    <row r="414" spans="1:20" ht="15.75">
      <c r="B414" s="97"/>
      <c r="D414" s="85" t="s">
        <v>0</v>
      </c>
      <c r="E414" s="92"/>
      <c r="F414" s="91">
        <v>3.081</v>
      </c>
      <c r="G414" s="91">
        <v>3.3490000000000002</v>
      </c>
      <c r="H414" s="91">
        <v>2.077</v>
      </c>
      <c r="I414" s="91">
        <v>2.6030000000000002</v>
      </c>
      <c r="J414" s="91">
        <v>2.9209999999999998</v>
      </c>
      <c r="K414" s="91">
        <v>2.9289999999999998</v>
      </c>
      <c r="L414" s="91">
        <v>2.2559999999999998</v>
      </c>
      <c r="M414" s="91">
        <v>2.48</v>
      </c>
      <c r="N414" s="91">
        <f>(33.92-21.697)/4</f>
        <v>3.0557500000000006</v>
      </c>
      <c r="O414" s="91">
        <f t="shared" ref="O414:Q414" si="123">(33.92-21.697)/4</f>
        <v>3.0557500000000006</v>
      </c>
      <c r="P414" s="91">
        <f t="shared" si="123"/>
        <v>3.0557500000000006</v>
      </c>
      <c r="Q414" s="91">
        <f t="shared" si="123"/>
        <v>3.0557500000000006</v>
      </c>
      <c r="R414" s="3">
        <f>SUM(F414:Q414)</f>
        <v>33.918999999999997</v>
      </c>
      <c r="S414" s="4">
        <f>R414/12</f>
        <v>2.8265833333333332</v>
      </c>
      <c r="T414" s="3">
        <f>MAX(F414:Q414)</f>
        <v>3.3490000000000002</v>
      </c>
    </row>
    <row r="415" spans="1:20" ht="15.75">
      <c r="B415" s="95"/>
      <c r="D415" s="85" t="s">
        <v>549</v>
      </c>
      <c r="E415" s="92"/>
      <c r="F415" s="102"/>
      <c r="G415" s="102"/>
      <c r="H415" s="102"/>
      <c r="I415" s="102"/>
      <c r="J415" s="102"/>
      <c r="K415" s="102"/>
      <c r="L415" s="102"/>
      <c r="M415" s="102"/>
      <c r="N415" s="102"/>
      <c r="O415" s="102"/>
      <c r="P415" s="102"/>
      <c r="Q415" s="102"/>
      <c r="R415" s="3">
        <f>SUM(F415:Q415)</f>
        <v>0</v>
      </c>
      <c r="S415" s="4">
        <f>R415/12</f>
        <v>0</v>
      </c>
      <c r="T415" s="3">
        <f>MAX(F415:Q415)</f>
        <v>0</v>
      </c>
    </row>
    <row r="416" spans="1:20" ht="15.75">
      <c r="A416" s="79"/>
      <c r="B416" s="89" t="s">
        <v>47</v>
      </c>
      <c r="D416" s="88"/>
      <c r="E416" s="112"/>
      <c r="F416" s="91"/>
      <c r="G416" s="91"/>
      <c r="H416" s="91"/>
      <c r="I416" s="91"/>
      <c r="J416" s="91"/>
      <c r="K416" s="91"/>
      <c r="L416" s="91"/>
      <c r="M416" s="91"/>
      <c r="N416" s="91"/>
      <c r="O416" s="91"/>
      <c r="P416" s="91"/>
      <c r="Q416" s="91"/>
      <c r="R416" s="5"/>
      <c r="S416" s="90"/>
      <c r="T416" s="103"/>
    </row>
    <row r="417" spans="1:20" ht="15.75">
      <c r="A417" s="79"/>
      <c r="B417" s="97" t="s">
        <v>11</v>
      </c>
      <c r="D417" s="85" t="s">
        <v>1</v>
      </c>
      <c r="E417" s="92" t="s">
        <v>2</v>
      </c>
      <c r="F417" s="91">
        <v>0.98399999999999999</v>
      </c>
      <c r="G417" s="91">
        <v>1.5589999999999999</v>
      </c>
      <c r="H417" s="91">
        <v>1.2989999999999999</v>
      </c>
      <c r="I417" s="91">
        <v>0.36399999999999999</v>
      </c>
      <c r="J417" s="91">
        <v>2.5659999999999998</v>
      </c>
      <c r="K417" s="91">
        <v>0.997</v>
      </c>
      <c r="L417" s="91">
        <v>1.823</v>
      </c>
      <c r="M417" s="91">
        <v>0.73799999999999999</v>
      </c>
      <c r="N417" s="91">
        <v>0.78500000000000003</v>
      </c>
      <c r="O417" s="91">
        <v>1.7669999999999999</v>
      </c>
      <c r="P417" s="91">
        <v>2.0049999999999999</v>
      </c>
      <c r="Q417" s="91">
        <v>2.8519999999999999</v>
      </c>
      <c r="R417" s="3">
        <f>SUM(F417:Q417)</f>
        <v>17.739000000000001</v>
      </c>
      <c r="S417" s="4">
        <f>R417/12</f>
        <v>1.4782500000000001</v>
      </c>
      <c r="T417" s="3">
        <f>MAX(F417:Q417)</f>
        <v>2.8519999999999999</v>
      </c>
    </row>
    <row r="418" spans="1:20" ht="15.75">
      <c r="A418" s="79"/>
      <c r="B418" s="100"/>
      <c r="D418" s="85" t="s">
        <v>0</v>
      </c>
      <c r="E418" s="92"/>
      <c r="F418" s="91">
        <v>2.9910000000000001</v>
      </c>
      <c r="G418" s="91">
        <v>3.4009999999999998</v>
      </c>
      <c r="H418" s="91">
        <v>2.0819999999999999</v>
      </c>
      <c r="I418" s="91">
        <v>2.1579999999999999</v>
      </c>
      <c r="J418" s="91">
        <v>3.3159999999999998</v>
      </c>
      <c r="K418" s="91">
        <v>0</v>
      </c>
      <c r="L418" s="91">
        <v>0</v>
      </c>
      <c r="M418" s="91">
        <v>4.2220000000000004</v>
      </c>
      <c r="N418" s="91">
        <f>(27.9-18.17)/4</f>
        <v>2.4324999999999992</v>
      </c>
      <c r="O418" s="91">
        <f t="shared" ref="O418:Q418" si="124">(27.9-18.17)/4</f>
        <v>2.4324999999999992</v>
      </c>
      <c r="P418" s="91">
        <f t="shared" si="124"/>
        <v>2.4324999999999992</v>
      </c>
      <c r="Q418" s="91">
        <f t="shared" si="124"/>
        <v>2.4324999999999992</v>
      </c>
      <c r="R418" s="3">
        <f>SUM(F418:Q418)</f>
        <v>27.899999999999991</v>
      </c>
      <c r="S418" s="4">
        <f>R418/12</f>
        <v>2.3249999999999993</v>
      </c>
      <c r="T418" s="3">
        <f>MAX(F418:Q418)</f>
        <v>4.2220000000000004</v>
      </c>
    </row>
    <row r="419" spans="1:20" ht="15.75">
      <c r="A419" s="79"/>
      <c r="B419" s="111"/>
      <c r="D419" s="85" t="s">
        <v>549</v>
      </c>
      <c r="E419" s="92"/>
      <c r="F419" s="91">
        <v>0</v>
      </c>
      <c r="G419" s="91">
        <v>0</v>
      </c>
      <c r="H419" s="91">
        <v>0</v>
      </c>
      <c r="I419" s="91">
        <v>0</v>
      </c>
      <c r="J419" s="91">
        <v>0</v>
      </c>
      <c r="K419" s="91">
        <v>0</v>
      </c>
      <c r="L419" s="91">
        <v>0</v>
      </c>
      <c r="M419" s="91">
        <v>0</v>
      </c>
      <c r="N419" s="91">
        <v>0</v>
      </c>
      <c r="O419" s="91">
        <v>0</v>
      </c>
      <c r="P419" s="91">
        <v>0</v>
      </c>
      <c r="Q419" s="91">
        <v>0</v>
      </c>
      <c r="R419" s="3">
        <f>SUM(F419:Q419)</f>
        <v>0</v>
      </c>
      <c r="S419" s="4">
        <f>R419/12</f>
        <v>0</v>
      </c>
      <c r="T419" s="3">
        <f>MAX(F419:Q419)</f>
        <v>0</v>
      </c>
    </row>
    <row r="420" spans="1:20" ht="15.75">
      <c r="A420" s="79"/>
      <c r="B420" s="95" t="s">
        <v>46</v>
      </c>
      <c r="D420" s="88"/>
      <c r="E420" s="107"/>
      <c r="F420" s="91"/>
      <c r="G420" s="91"/>
      <c r="H420" s="91"/>
      <c r="I420" s="91"/>
      <c r="J420" s="91"/>
      <c r="K420" s="91"/>
      <c r="L420" s="91"/>
      <c r="M420" s="91"/>
      <c r="N420" s="91"/>
      <c r="O420" s="91"/>
      <c r="P420" s="91"/>
      <c r="Q420" s="91"/>
      <c r="R420" s="5"/>
      <c r="S420" s="90"/>
      <c r="T420" s="103"/>
    </row>
    <row r="421" spans="1:20" ht="15.75">
      <c r="A421" s="79"/>
      <c r="B421" s="100" t="s">
        <v>11</v>
      </c>
      <c r="D421" s="85" t="s">
        <v>1</v>
      </c>
      <c r="E421" s="92" t="s">
        <v>2</v>
      </c>
      <c r="F421" s="91">
        <v>0.443</v>
      </c>
      <c r="G421" s="91">
        <v>0.53500000000000003</v>
      </c>
      <c r="H421" s="91">
        <v>0.50900000000000001</v>
      </c>
      <c r="I421" s="91">
        <v>1.6619999999999999</v>
      </c>
      <c r="J421" s="91">
        <v>1.571</v>
      </c>
      <c r="K421" s="91">
        <v>1.532</v>
      </c>
      <c r="L421" s="91">
        <v>1.2909999999999999</v>
      </c>
      <c r="M421" s="91">
        <v>0.8</v>
      </c>
      <c r="N421" s="91">
        <v>5.6760000000000002</v>
      </c>
      <c r="O421" s="91">
        <v>0.628</v>
      </c>
      <c r="P421" s="91">
        <v>0.40899999999999997</v>
      </c>
      <c r="Q421" s="91">
        <v>0.71799999999999997</v>
      </c>
      <c r="R421" s="5">
        <f>SUM(F421:Q421)</f>
        <v>15.774000000000001</v>
      </c>
      <c r="S421" s="90">
        <f>R421/12</f>
        <v>1.3145</v>
      </c>
      <c r="T421" s="5">
        <f>MAX(F421:Q421)</f>
        <v>5.6760000000000002</v>
      </c>
    </row>
    <row r="422" spans="1:20" ht="15.75">
      <c r="A422" s="79"/>
      <c r="B422" s="100"/>
      <c r="D422" s="85" t="s">
        <v>0</v>
      </c>
      <c r="E422" s="92"/>
      <c r="F422" s="91">
        <v>0.52</v>
      </c>
      <c r="G422" s="91">
        <v>0.49399999999999999</v>
      </c>
      <c r="H422" s="91">
        <v>0.48399999999999999</v>
      </c>
      <c r="I422" s="91">
        <v>0.77400000000000002</v>
      </c>
      <c r="J422" s="91">
        <v>0.61199999999999999</v>
      </c>
      <c r="K422" s="91">
        <v>0.60099999999999998</v>
      </c>
      <c r="L422" s="91">
        <v>0.57999999999999996</v>
      </c>
      <c r="M422" s="91">
        <v>0.99099999999999999</v>
      </c>
      <c r="N422" s="91">
        <f>(6.97-5.055)/4</f>
        <v>0.47875000000000001</v>
      </c>
      <c r="O422" s="91">
        <f t="shared" ref="O422:Q422" si="125">(6.97-5.055)/4</f>
        <v>0.47875000000000001</v>
      </c>
      <c r="P422" s="91">
        <f t="shared" si="125"/>
        <v>0.47875000000000001</v>
      </c>
      <c r="Q422" s="91">
        <f t="shared" si="125"/>
        <v>0.47875000000000001</v>
      </c>
      <c r="R422" s="5">
        <f>SUM(F422:Q422)</f>
        <v>6.9709999999999992</v>
      </c>
      <c r="S422" s="90">
        <f>R422/12</f>
        <v>0.58091666666666664</v>
      </c>
      <c r="T422" s="5">
        <f>MAX(F422:Q422)</f>
        <v>0.99099999999999999</v>
      </c>
    </row>
    <row r="423" spans="1:20" ht="15.75">
      <c r="A423" s="79"/>
      <c r="B423" s="95"/>
      <c r="D423" s="85" t="s">
        <v>549</v>
      </c>
      <c r="E423" s="92"/>
      <c r="F423" s="91">
        <v>0</v>
      </c>
      <c r="G423" s="91">
        <v>0</v>
      </c>
      <c r="H423" s="91">
        <v>0</v>
      </c>
      <c r="I423" s="91">
        <v>0</v>
      </c>
      <c r="J423" s="91">
        <v>0</v>
      </c>
      <c r="K423" s="91">
        <v>0</v>
      </c>
      <c r="L423" s="91">
        <v>0</v>
      </c>
      <c r="M423" s="91">
        <v>0</v>
      </c>
      <c r="N423" s="91">
        <v>0</v>
      </c>
      <c r="O423" s="91">
        <v>0</v>
      </c>
      <c r="P423" s="91">
        <v>0</v>
      </c>
      <c r="Q423" s="91">
        <v>0</v>
      </c>
      <c r="R423" s="5">
        <f>SUM(F423:Q423)</f>
        <v>0</v>
      </c>
      <c r="S423" s="90">
        <f>R423/12</f>
        <v>0</v>
      </c>
      <c r="T423" s="5">
        <f>MAX(F423:Q423)</f>
        <v>0</v>
      </c>
    </row>
    <row r="424" spans="1:20" ht="35.25" customHeight="1">
      <c r="A424" s="79"/>
      <c r="B424" s="95" t="s">
        <v>45</v>
      </c>
      <c r="D424" s="88"/>
      <c r="E424" s="107"/>
      <c r="F424" s="91"/>
      <c r="G424" s="91"/>
      <c r="H424" s="91"/>
      <c r="I424" s="91"/>
      <c r="J424" s="91"/>
      <c r="K424" s="91"/>
      <c r="L424" s="91"/>
      <c r="M424" s="91"/>
      <c r="N424" s="91"/>
      <c r="O424" s="91"/>
      <c r="P424" s="91"/>
      <c r="Q424" s="91"/>
      <c r="R424" s="5"/>
      <c r="S424" s="90"/>
      <c r="T424" s="103"/>
    </row>
    <row r="425" spans="1:20" ht="18" customHeight="1">
      <c r="A425" s="79"/>
      <c r="B425" s="97" t="s">
        <v>11</v>
      </c>
      <c r="D425" s="85" t="s">
        <v>1</v>
      </c>
      <c r="E425" s="92" t="s">
        <v>2</v>
      </c>
      <c r="F425" s="91">
        <v>4.9050000000000002</v>
      </c>
      <c r="G425" s="91">
        <v>6.2350000000000003</v>
      </c>
      <c r="H425" s="91">
        <v>11.641999999999999</v>
      </c>
      <c r="I425" s="91">
        <v>8.4870000000000001</v>
      </c>
      <c r="J425" s="91">
        <v>14.038</v>
      </c>
      <c r="K425" s="91">
        <v>6.8239999999999998</v>
      </c>
      <c r="L425" s="91">
        <v>6.2229999999999999</v>
      </c>
      <c r="M425" s="91">
        <v>8.1769999999999996</v>
      </c>
      <c r="N425" s="91">
        <v>2.2650000000000001</v>
      </c>
      <c r="O425" s="91">
        <v>3.4670000000000001</v>
      </c>
      <c r="P425" s="91">
        <v>2.1480000000000001</v>
      </c>
      <c r="Q425" s="91">
        <v>2.2080000000000002</v>
      </c>
      <c r="R425" s="5">
        <f>SUM(F425:Q425)-0.03</f>
        <v>76.588999999999999</v>
      </c>
      <c r="S425" s="90">
        <f>R425/12</f>
        <v>6.3824166666666668</v>
      </c>
      <c r="T425" s="5">
        <f>MAX(F425:Q425)</f>
        <v>14.038</v>
      </c>
    </row>
    <row r="426" spans="1:20" ht="15.75">
      <c r="A426" s="79"/>
      <c r="B426" s="97"/>
      <c r="D426" s="85" t="s">
        <v>0</v>
      </c>
      <c r="E426" s="92"/>
      <c r="F426" s="91">
        <v>3.4039999999999999</v>
      </c>
      <c r="G426" s="91">
        <v>2.6920000000000002</v>
      </c>
      <c r="H426" s="91">
        <v>2.782</v>
      </c>
      <c r="I426" s="91">
        <v>3.536</v>
      </c>
      <c r="J426" s="91">
        <v>3.0750000000000002</v>
      </c>
      <c r="K426" s="91">
        <v>5.0279999999999996</v>
      </c>
      <c r="L426" s="91">
        <v>4.415</v>
      </c>
      <c r="M426" s="91">
        <v>4.524</v>
      </c>
      <c r="N426" s="91">
        <f>(41.03-29.456)/4</f>
        <v>2.8935000000000004</v>
      </c>
      <c r="O426" s="91">
        <f t="shared" ref="O426:Q426" si="126">(41.03-29.456)/4</f>
        <v>2.8935000000000004</v>
      </c>
      <c r="P426" s="91">
        <f t="shared" si="126"/>
        <v>2.8935000000000004</v>
      </c>
      <c r="Q426" s="91">
        <f t="shared" si="126"/>
        <v>2.8935000000000004</v>
      </c>
      <c r="R426" s="5">
        <f>SUM(F426:Q426)-0.03</f>
        <v>41.000000000000007</v>
      </c>
      <c r="S426" s="90">
        <f>R426/12</f>
        <v>3.4166666666666674</v>
      </c>
      <c r="T426" s="5">
        <f>MAX(F426:Q426)</f>
        <v>5.0279999999999996</v>
      </c>
    </row>
    <row r="427" spans="1:20" ht="15.75">
      <c r="A427" s="79"/>
      <c r="B427" s="95"/>
      <c r="D427" s="85" t="s">
        <v>549</v>
      </c>
      <c r="E427" s="92"/>
      <c r="F427" s="91">
        <v>0</v>
      </c>
      <c r="G427" s="91">
        <v>0</v>
      </c>
      <c r="H427" s="91">
        <v>0</v>
      </c>
      <c r="I427" s="91">
        <v>0</v>
      </c>
      <c r="J427" s="91">
        <v>0</v>
      </c>
      <c r="K427" s="91">
        <v>0</v>
      </c>
      <c r="L427" s="91">
        <v>0</v>
      </c>
      <c r="M427" s="91">
        <v>0</v>
      </c>
      <c r="N427" s="91">
        <v>0</v>
      </c>
      <c r="O427" s="91">
        <v>0</v>
      </c>
      <c r="P427" s="91">
        <v>0</v>
      </c>
      <c r="Q427" s="91">
        <v>0</v>
      </c>
      <c r="R427" s="5">
        <f>SUM(F427:Q427)</f>
        <v>0</v>
      </c>
      <c r="S427" s="90">
        <f>R427/12</f>
        <v>0</v>
      </c>
      <c r="T427" s="5">
        <f>MAX(F427:Q427)</f>
        <v>0</v>
      </c>
    </row>
    <row r="428" spans="1:20" ht="17.25" customHeight="1">
      <c r="A428" s="79"/>
      <c r="B428" s="95" t="s">
        <v>44</v>
      </c>
      <c r="D428" s="88"/>
      <c r="E428" s="108"/>
      <c r="F428" s="91"/>
      <c r="G428" s="91"/>
      <c r="H428" s="91"/>
      <c r="I428" s="91"/>
      <c r="J428" s="91"/>
      <c r="K428" s="91"/>
      <c r="L428" s="91"/>
      <c r="M428" s="91"/>
      <c r="N428" s="91"/>
      <c r="O428" s="91"/>
      <c r="P428" s="91"/>
      <c r="Q428" s="91"/>
      <c r="R428" s="5"/>
      <c r="S428" s="90"/>
      <c r="T428" s="11"/>
    </row>
    <row r="429" spans="1:20" ht="15.75">
      <c r="A429" s="79"/>
      <c r="B429" s="97" t="s">
        <v>11</v>
      </c>
      <c r="D429" s="85" t="s">
        <v>1</v>
      </c>
      <c r="E429" s="92" t="s">
        <v>2</v>
      </c>
      <c r="F429" s="91">
        <v>5.7240000000000002</v>
      </c>
      <c r="G429" s="91">
        <v>7.1950000000000003</v>
      </c>
      <c r="H429" s="91">
        <v>6.8639999999999999</v>
      </c>
      <c r="I429" s="91">
        <v>4.218</v>
      </c>
      <c r="J429" s="91">
        <v>13.603</v>
      </c>
      <c r="K429" s="91">
        <v>9.5570000000000004</v>
      </c>
      <c r="L429" s="91">
        <v>7.0750000000000002</v>
      </c>
      <c r="M429" s="91">
        <v>7.9119999999999999</v>
      </c>
      <c r="N429" s="91">
        <v>4.5149999999999997</v>
      </c>
      <c r="O429" s="91">
        <v>7.9080000000000004</v>
      </c>
      <c r="P429" s="91">
        <v>7.1310000000000002</v>
      </c>
      <c r="Q429" s="91">
        <v>7.7779999999999996</v>
      </c>
      <c r="R429" s="5">
        <f>SUM(F429:Q429)</f>
        <v>89.48</v>
      </c>
      <c r="S429" s="90">
        <f>R429/12</f>
        <v>7.456666666666667</v>
      </c>
      <c r="T429" s="5">
        <f>MAX(F429:Q429)</f>
        <v>13.603</v>
      </c>
    </row>
    <row r="430" spans="1:20" ht="15.75">
      <c r="A430" s="79"/>
      <c r="B430" s="97"/>
      <c r="D430" s="85" t="s">
        <v>0</v>
      </c>
      <c r="E430" s="92"/>
      <c r="F430" s="91">
        <v>6.5979999999999999</v>
      </c>
      <c r="G430" s="91">
        <v>6.931</v>
      </c>
      <c r="H430" s="91">
        <v>6.83</v>
      </c>
      <c r="I430" s="91">
        <v>5.9109999999999996</v>
      </c>
      <c r="J430" s="91">
        <v>5.5419999999999998</v>
      </c>
      <c r="K430" s="91">
        <v>7.78</v>
      </c>
      <c r="L430" s="91">
        <v>7.1710000000000003</v>
      </c>
      <c r="M430" s="91">
        <v>0.98499999999999999</v>
      </c>
      <c r="N430" s="91">
        <f>(79.18-47.749)/4</f>
        <v>7.8577500000000011</v>
      </c>
      <c r="O430" s="91">
        <f t="shared" ref="O430:Q430" si="127">(79.18-47.749)/4</f>
        <v>7.8577500000000011</v>
      </c>
      <c r="P430" s="91">
        <f t="shared" si="127"/>
        <v>7.8577500000000011</v>
      </c>
      <c r="Q430" s="91">
        <f t="shared" si="127"/>
        <v>7.8577500000000011</v>
      </c>
      <c r="R430" s="5">
        <f>SUM(F430:Q430)</f>
        <v>79.179000000000002</v>
      </c>
      <c r="S430" s="90">
        <f>R430/12</f>
        <v>6.5982500000000002</v>
      </c>
      <c r="T430" s="5">
        <f>MAX(F430:Q430)</f>
        <v>7.8577500000000011</v>
      </c>
    </row>
    <row r="431" spans="1:20" ht="15.75">
      <c r="A431" s="79"/>
      <c r="B431" s="95"/>
      <c r="D431" s="85" t="s">
        <v>549</v>
      </c>
      <c r="E431" s="92"/>
      <c r="F431" s="91">
        <v>0</v>
      </c>
      <c r="G431" s="91">
        <v>0</v>
      </c>
      <c r="H431" s="91">
        <v>0</v>
      </c>
      <c r="I431" s="91">
        <v>0</v>
      </c>
      <c r="J431" s="91">
        <v>0</v>
      </c>
      <c r="K431" s="91">
        <v>0</v>
      </c>
      <c r="L431" s="91">
        <v>0</v>
      </c>
      <c r="M431" s="91">
        <v>0</v>
      </c>
      <c r="N431" s="91">
        <v>0</v>
      </c>
      <c r="O431" s="91">
        <v>0</v>
      </c>
      <c r="P431" s="91">
        <v>0</v>
      </c>
      <c r="Q431" s="91">
        <v>0</v>
      </c>
      <c r="R431" s="5">
        <f>SUM(F431:Q431)</f>
        <v>0</v>
      </c>
      <c r="S431" s="90">
        <f>R431/12</f>
        <v>0</v>
      </c>
      <c r="T431" s="5">
        <f>MAX(F431:Q431)</f>
        <v>0</v>
      </c>
    </row>
    <row r="432" spans="1:20" ht="15.75">
      <c r="A432" s="79"/>
      <c r="B432" s="95" t="s">
        <v>43</v>
      </c>
      <c r="D432" s="88"/>
      <c r="E432" s="108"/>
      <c r="F432" s="91"/>
      <c r="G432" s="91"/>
      <c r="H432" s="91"/>
      <c r="I432" s="91"/>
      <c r="J432" s="91"/>
      <c r="K432" s="91"/>
      <c r="L432" s="91"/>
      <c r="M432" s="91"/>
      <c r="N432" s="91"/>
      <c r="O432" s="91"/>
      <c r="P432" s="91"/>
      <c r="Q432" s="91"/>
      <c r="R432" s="5"/>
      <c r="S432" s="90"/>
      <c r="T432" s="11"/>
    </row>
    <row r="433" spans="1:20" ht="15.75">
      <c r="A433" s="79"/>
      <c r="B433" s="100" t="s">
        <v>11</v>
      </c>
      <c r="D433" s="85" t="s">
        <v>1</v>
      </c>
      <c r="E433" s="92" t="s">
        <v>2</v>
      </c>
      <c r="F433" s="91">
        <v>1.2370000000000001</v>
      </c>
      <c r="G433" s="91">
        <v>0</v>
      </c>
      <c r="H433" s="91">
        <v>0.63500000000000001</v>
      </c>
      <c r="I433" s="91">
        <v>0.43099999999999999</v>
      </c>
      <c r="J433" s="91">
        <v>0.33300000000000002</v>
      </c>
      <c r="K433" s="91">
        <v>0.378</v>
      </c>
      <c r="L433" s="91">
        <v>1.4999999999999999E-2</v>
      </c>
      <c r="M433" s="91">
        <v>0</v>
      </c>
      <c r="N433" s="91">
        <v>0.50900000000000001</v>
      </c>
      <c r="O433" s="91">
        <v>0</v>
      </c>
      <c r="P433" s="91">
        <v>0</v>
      </c>
      <c r="Q433" s="91">
        <v>0</v>
      </c>
      <c r="R433" s="5">
        <f>SUM(F433:Q433)</f>
        <v>3.5380000000000003</v>
      </c>
      <c r="S433" s="90">
        <f>R433/12</f>
        <v>0.29483333333333334</v>
      </c>
      <c r="T433" s="5">
        <f>MAX(F433:Q433)</f>
        <v>1.2370000000000001</v>
      </c>
    </row>
    <row r="434" spans="1:20" ht="15.75">
      <c r="A434" s="79"/>
      <c r="B434" s="97"/>
      <c r="D434" s="85" t="s">
        <v>0</v>
      </c>
      <c r="E434" s="92"/>
      <c r="F434" s="91">
        <v>0</v>
      </c>
      <c r="G434" s="91">
        <v>0</v>
      </c>
      <c r="H434" s="91">
        <v>0</v>
      </c>
      <c r="I434" s="91">
        <v>0</v>
      </c>
      <c r="J434" s="91">
        <v>0</v>
      </c>
      <c r="K434" s="91">
        <v>0</v>
      </c>
      <c r="L434" s="91">
        <v>0</v>
      </c>
      <c r="M434" s="91">
        <v>0</v>
      </c>
      <c r="N434" s="91">
        <v>0</v>
      </c>
      <c r="O434" s="91">
        <v>0</v>
      </c>
      <c r="P434" s="91">
        <v>0</v>
      </c>
      <c r="Q434" s="91">
        <v>0</v>
      </c>
      <c r="R434" s="5">
        <f>SUM(F434:Q434)</f>
        <v>0</v>
      </c>
      <c r="S434" s="90">
        <f>R434/12</f>
        <v>0</v>
      </c>
      <c r="T434" s="5">
        <f>MAX(F434:Q434)</f>
        <v>0</v>
      </c>
    </row>
    <row r="435" spans="1:20" ht="15.75">
      <c r="A435" s="79"/>
      <c r="B435" s="95"/>
      <c r="D435" s="85" t="s">
        <v>549</v>
      </c>
      <c r="E435" s="92"/>
      <c r="F435" s="91">
        <v>0</v>
      </c>
      <c r="G435" s="91">
        <v>0</v>
      </c>
      <c r="H435" s="91">
        <v>0</v>
      </c>
      <c r="I435" s="91">
        <v>0</v>
      </c>
      <c r="J435" s="91">
        <v>0</v>
      </c>
      <c r="K435" s="91">
        <v>0</v>
      </c>
      <c r="L435" s="91">
        <v>0</v>
      </c>
      <c r="M435" s="91">
        <v>0</v>
      </c>
      <c r="N435" s="91">
        <v>0</v>
      </c>
      <c r="O435" s="91">
        <v>0</v>
      </c>
      <c r="P435" s="91">
        <v>0</v>
      </c>
      <c r="Q435" s="91">
        <v>0</v>
      </c>
      <c r="R435" s="5">
        <f>SUM(F435:Q435)</f>
        <v>0</v>
      </c>
      <c r="S435" s="90">
        <f>R435/12</f>
        <v>0</v>
      </c>
      <c r="T435" s="5">
        <f>MAX(F435:Q435)</f>
        <v>0</v>
      </c>
    </row>
    <row r="436" spans="1:20" ht="15.75">
      <c r="A436" s="79"/>
      <c r="B436" s="89" t="s">
        <v>42</v>
      </c>
      <c r="D436" s="88"/>
      <c r="E436" s="108"/>
      <c r="F436" s="91"/>
      <c r="G436" s="91"/>
      <c r="H436" s="91"/>
      <c r="I436" s="91"/>
      <c r="J436" s="91"/>
      <c r="K436" s="91"/>
      <c r="L436" s="91"/>
      <c r="M436" s="91"/>
      <c r="N436" s="91"/>
      <c r="O436" s="91"/>
      <c r="P436" s="91"/>
      <c r="Q436" s="91"/>
      <c r="R436" s="5"/>
      <c r="S436" s="90"/>
      <c r="T436" s="103"/>
    </row>
    <row r="437" spans="1:20" ht="15.75">
      <c r="A437" s="79"/>
      <c r="B437" s="97" t="s">
        <v>11</v>
      </c>
      <c r="D437" s="85" t="s">
        <v>1</v>
      </c>
      <c r="E437" s="92" t="s">
        <v>2</v>
      </c>
      <c r="F437" s="91">
        <v>14.061999999999999</v>
      </c>
      <c r="G437" s="91">
        <v>6.3719999999999999</v>
      </c>
      <c r="H437" s="91">
        <v>7.8079999999999998</v>
      </c>
      <c r="I437" s="91">
        <v>7.0279999999999996</v>
      </c>
      <c r="J437" s="91">
        <v>10.977</v>
      </c>
      <c r="K437" s="91">
        <v>6.1379999999999999</v>
      </c>
      <c r="L437" s="91">
        <v>10.558999999999999</v>
      </c>
      <c r="M437" s="91">
        <v>5.8940000000000001</v>
      </c>
      <c r="N437" s="91">
        <v>14.768000000000001</v>
      </c>
      <c r="O437" s="91">
        <v>21.376999999999999</v>
      </c>
      <c r="P437" s="91">
        <v>17.331</v>
      </c>
      <c r="Q437" s="91">
        <v>19.553999999999998</v>
      </c>
      <c r="R437" s="5">
        <f>SUM(F437:Q437)</f>
        <v>141.86799999999999</v>
      </c>
      <c r="S437" s="90">
        <f>R437/12</f>
        <v>11.822333333333333</v>
      </c>
      <c r="T437" s="5">
        <f>MAX(F437:Q437)</f>
        <v>21.376999999999999</v>
      </c>
    </row>
    <row r="438" spans="1:20" ht="15.75">
      <c r="A438" s="79"/>
      <c r="B438" s="89"/>
      <c r="D438" s="85" t="s">
        <v>0</v>
      </c>
      <c r="E438" s="92"/>
      <c r="F438" s="91">
        <v>7.0949999999999998</v>
      </c>
      <c r="G438" s="91">
        <v>6.1230000000000002</v>
      </c>
      <c r="H438" s="91">
        <v>7.4210000000000003</v>
      </c>
      <c r="I438" s="91">
        <v>3.238</v>
      </c>
      <c r="J438" s="91">
        <v>8.6489999999999991</v>
      </c>
      <c r="K438" s="91">
        <v>18.632999999999999</v>
      </c>
      <c r="L438" s="91">
        <v>16.341999999999999</v>
      </c>
      <c r="M438" s="91">
        <v>15.882</v>
      </c>
      <c r="N438" s="91">
        <f>(102.32-83.383)/4</f>
        <v>4.7342499999999994</v>
      </c>
      <c r="O438" s="91">
        <f t="shared" ref="O438:Q438" si="128">(102.32-83.383)/4</f>
        <v>4.7342499999999994</v>
      </c>
      <c r="P438" s="91">
        <f t="shared" si="128"/>
        <v>4.7342499999999994</v>
      </c>
      <c r="Q438" s="91">
        <f t="shared" si="128"/>
        <v>4.7342499999999994</v>
      </c>
      <c r="R438" s="5">
        <f>SUM(F438:Q438)</f>
        <v>102.32000000000001</v>
      </c>
      <c r="S438" s="90">
        <f>R438/12</f>
        <v>8.5266666666666673</v>
      </c>
      <c r="T438" s="5">
        <f>MAX(F438:Q438)</f>
        <v>18.632999999999999</v>
      </c>
    </row>
    <row r="439" spans="1:20" ht="15.75">
      <c r="A439" s="79"/>
      <c r="B439" s="95"/>
      <c r="D439" s="85" t="s">
        <v>549</v>
      </c>
      <c r="E439" s="92"/>
      <c r="F439" s="91">
        <v>0</v>
      </c>
      <c r="G439" s="91">
        <v>0</v>
      </c>
      <c r="H439" s="91">
        <v>0</v>
      </c>
      <c r="I439" s="91">
        <v>0</v>
      </c>
      <c r="J439" s="91">
        <v>0</v>
      </c>
      <c r="K439" s="91">
        <v>0</v>
      </c>
      <c r="L439" s="91">
        <v>0</v>
      </c>
      <c r="M439" s="91">
        <v>0</v>
      </c>
      <c r="N439" s="91">
        <v>0</v>
      </c>
      <c r="O439" s="91">
        <v>0</v>
      </c>
      <c r="P439" s="91">
        <v>0</v>
      </c>
      <c r="Q439" s="91">
        <v>0</v>
      </c>
      <c r="R439" s="5">
        <f>SUM(F439:Q439)</f>
        <v>0</v>
      </c>
      <c r="S439" s="90">
        <f>R439/12</f>
        <v>0</v>
      </c>
      <c r="T439" s="5">
        <f>MAX(F439:Q439)</f>
        <v>0</v>
      </c>
    </row>
    <row r="440" spans="1:20" ht="15.75">
      <c r="A440" s="79"/>
      <c r="B440" s="95" t="s">
        <v>41</v>
      </c>
      <c r="D440" s="88"/>
      <c r="E440" s="108"/>
      <c r="F440" s="91"/>
      <c r="G440" s="91"/>
      <c r="H440" s="91"/>
      <c r="I440" s="91"/>
      <c r="J440" s="91"/>
      <c r="K440" s="91"/>
      <c r="L440" s="91"/>
      <c r="M440" s="91"/>
      <c r="N440" s="91"/>
      <c r="O440" s="91"/>
      <c r="P440" s="91"/>
      <c r="Q440" s="91"/>
      <c r="R440" s="5"/>
      <c r="S440" s="90"/>
      <c r="T440" s="103"/>
    </row>
    <row r="441" spans="1:20" ht="15.75">
      <c r="A441" s="79"/>
      <c r="B441" s="97" t="s">
        <v>11</v>
      </c>
      <c r="D441" s="85" t="s">
        <v>1</v>
      </c>
      <c r="E441" s="92" t="s">
        <v>2</v>
      </c>
      <c r="F441" s="91">
        <v>0.55800000000000005</v>
      </c>
      <c r="G441" s="91">
        <v>0.438</v>
      </c>
      <c r="H441" s="91">
        <v>0.94799999999999995</v>
      </c>
      <c r="I441" s="91">
        <v>2.0310000000000001</v>
      </c>
      <c r="J441" s="91">
        <v>0.21099999999999999</v>
      </c>
      <c r="K441" s="91">
        <v>0.49</v>
      </c>
      <c r="L441" s="91">
        <v>0.96499999999999997</v>
      </c>
      <c r="M441" s="91">
        <v>1.0409999999999999</v>
      </c>
      <c r="N441" s="91">
        <v>1.353</v>
      </c>
      <c r="O441" s="91">
        <v>0.63200000000000001</v>
      </c>
      <c r="P441" s="91">
        <v>0.38</v>
      </c>
      <c r="Q441" s="91">
        <v>0.38300000000000001</v>
      </c>
      <c r="R441" s="5">
        <f>SUM(F441:Q441)</f>
        <v>9.43</v>
      </c>
      <c r="S441" s="90">
        <f>R441/12</f>
        <v>0.78583333333333327</v>
      </c>
      <c r="T441" s="8">
        <f>MAX(F441:Q441)</f>
        <v>2.0310000000000001</v>
      </c>
    </row>
    <row r="442" spans="1:20" ht="15.75">
      <c r="A442" s="79"/>
      <c r="B442" s="89"/>
      <c r="D442" s="85" t="s">
        <v>0</v>
      </c>
      <c r="E442" s="92"/>
      <c r="F442" s="91">
        <v>0.433</v>
      </c>
      <c r="G442" s="91">
        <v>0.32</v>
      </c>
      <c r="H442" s="91">
        <v>0.872</v>
      </c>
      <c r="I442" s="91">
        <v>1.087</v>
      </c>
      <c r="J442" s="91">
        <v>0.35699999999999998</v>
      </c>
      <c r="K442" s="91">
        <v>0.40100000000000002</v>
      </c>
      <c r="L442" s="91">
        <v>0.40600000000000003</v>
      </c>
      <c r="M442" s="91">
        <v>0.26200000000000001</v>
      </c>
      <c r="N442" s="91">
        <f>(6.94-4.138)/4</f>
        <v>0.70050000000000012</v>
      </c>
      <c r="O442" s="91">
        <f t="shared" ref="O442:Q442" si="129">(6.94-4.138)/4</f>
        <v>0.70050000000000012</v>
      </c>
      <c r="P442" s="91">
        <f t="shared" si="129"/>
        <v>0.70050000000000012</v>
      </c>
      <c r="Q442" s="91">
        <f t="shared" si="129"/>
        <v>0.70050000000000012</v>
      </c>
      <c r="R442" s="5">
        <f>SUM(F442:Q442)</f>
        <v>6.9399999999999995</v>
      </c>
      <c r="S442" s="90">
        <f>R442/12</f>
        <v>0.57833333333333325</v>
      </c>
      <c r="T442" s="8">
        <f>MAX(F442:Q442)</f>
        <v>1.087</v>
      </c>
    </row>
    <row r="443" spans="1:20" ht="15.75">
      <c r="A443" s="79"/>
      <c r="B443" s="95"/>
      <c r="D443" s="85" t="s">
        <v>549</v>
      </c>
      <c r="E443" s="92"/>
      <c r="F443" s="91">
        <v>0</v>
      </c>
      <c r="G443" s="91">
        <v>0</v>
      </c>
      <c r="H443" s="91">
        <v>0</v>
      </c>
      <c r="I443" s="91">
        <v>0</v>
      </c>
      <c r="J443" s="91">
        <v>0</v>
      </c>
      <c r="K443" s="91">
        <v>0</v>
      </c>
      <c r="L443" s="91">
        <v>0</v>
      </c>
      <c r="M443" s="91">
        <v>0</v>
      </c>
      <c r="N443" s="91">
        <v>0</v>
      </c>
      <c r="O443" s="91">
        <v>0</v>
      </c>
      <c r="P443" s="91">
        <v>0</v>
      </c>
      <c r="Q443" s="91">
        <v>0</v>
      </c>
      <c r="R443" s="5">
        <v>0</v>
      </c>
      <c r="S443" s="90">
        <f>R443/12</f>
        <v>0</v>
      </c>
      <c r="T443" s="5">
        <f>MAX(F443:Q443)</f>
        <v>0</v>
      </c>
    </row>
    <row r="444" spans="1:20" ht="15.75">
      <c r="A444" s="79"/>
      <c r="B444" s="95"/>
      <c r="D444" s="101"/>
      <c r="E444" s="98"/>
      <c r="F444" s="91"/>
      <c r="G444" s="91"/>
      <c r="H444" s="91"/>
      <c r="I444" s="91"/>
      <c r="J444" s="91"/>
      <c r="K444" s="91"/>
      <c r="L444" s="91"/>
      <c r="M444" s="91"/>
      <c r="N444" s="91"/>
      <c r="O444" s="91"/>
      <c r="P444" s="91"/>
      <c r="Q444" s="91"/>
      <c r="R444" s="5"/>
      <c r="S444" s="90"/>
      <c r="T444" s="5"/>
    </row>
    <row r="445" spans="1:20" ht="15.75">
      <c r="A445" s="79"/>
      <c r="B445" s="95" t="s">
        <v>40</v>
      </c>
      <c r="D445" s="88"/>
      <c r="E445" s="108"/>
      <c r="F445" s="91"/>
      <c r="G445" s="91"/>
      <c r="H445" s="91"/>
      <c r="I445" s="91"/>
      <c r="J445" s="91"/>
      <c r="K445" s="91"/>
      <c r="L445" s="91"/>
      <c r="M445" s="91"/>
      <c r="N445" s="91"/>
      <c r="O445" s="91"/>
      <c r="P445" s="91"/>
      <c r="Q445" s="91"/>
      <c r="R445" s="5"/>
      <c r="S445" s="90"/>
      <c r="T445" s="103"/>
    </row>
    <row r="446" spans="1:20" ht="15.75">
      <c r="A446" s="79"/>
      <c r="B446" s="100" t="s">
        <v>11</v>
      </c>
      <c r="D446" s="85" t="s">
        <v>1</v>
      </c>
      <c r="E446" s="92" t="s">
        <v>2</v>
      </c>
      <c r="F446" s="91">
        <v>8.2000000000000003E-2</v>
      </c>
      <c r="G446" s="91">
        <v>0.23699999999999999</v>
      </c>
      <c r="H446" s="91">
        <v>0.17199999999999999</v>
      </c>
      <c r="I446" s="91">
        <v>4.3999999999999997E-2</v>
      </c>
      <c r="J446" s="91">
        <v>0</v>
      </c>
      <c r="K446" s="91">
        <v>0</v>
      </c>
      <c r="L446" s="91">
        <v>0.107</v>
      </c>
      <c r="M446" s="91">
        <v>3.5999999999999997E-2</v>
      </c>
      <c r="N446" s="91">
        <v>0</v>
      </c>
      <c r="O446" s="91">
        <v>0.123</v>
      </c>
      <c r="P446" s="91">
        <v>8.8999999999999996E-2</v>
      </c>
      <c r="Q446" s="91">
        <v>0</v>
      </c>
      <c r="R446" s="5">
        <f>SUM(F446:Q446)</f>
        <v>0.89</v>
      </c>
      <c r="S446" s="90">
        <f>R446/12</f>
        <v>7.4166666666666672E-2</v>
      </c>
      <c r="T446" s="5">
        <f>MAX(F446:Q446)</f>
        <v>0.23699999999999999</v>
      </c>
    </row>
    <row r="447" spans="1:20" ht="15.75">
      <c r="A447" s="79"/>
      <c r="B447" s="89"/>
      <c r="D447" s="85" t="s">
        <v>0</v>
      </c>
      <c r="E447" s="92"/>
      <c r="F447" s="91">
        <v>0</v>
      </c>
      <c r="G447" s="91">
        <v>0.23699999999999999</v>
      </c>
      <c r="H447" s="91">
        <v>0.13200000000000001</v>
      </c>
      <c r="I447" s="91">
        <v>0</v>
      </c>
      <c r="J447" s="91">
        <v>0</v>
      </c>
      <c r="K447" s="91">
        <v>1E-3</v>
      </c>
      <c r="L447" s="91">
        <v>0.376</v>
      </c>
      <c r="M447" s="91">
        <v>6.7000000000000004E-2</v>
      </c>
      <c r="N447" s="102"/>
      <c r="O447" s="102"/>
      <c r="P447" s="102"/>
      <c r="Q447" s="102"/>
      <c r="R447" s="5">
        <f>SUM(F447:Q447)</f>
        <v>0.81299999999999994</v>
      </c>
      <c r="S447" s="90">
        <f>R447/12</f>
        <v>6.7749999999999991E-2</v>
      </c>
      <c r="T447" s="5">
        <f>MAX(F447:Q447)</f>
        <v>0.376</v>
      </c>
    </row>
    <row r="448" spans="1:20" ht="15.75">
      <c r="A448" s="79"/>
      <c r="B448" s="95"/>
      <c r="D448" s="85" t="s">
        <v>549</v>
      </c>
      <c r="E448" s="92"/>
      <c r="F448" s="91">
        <v>0</v>
      </c>
      <c r="G448" s="91">
        <v>0</v>
      </c>
      <c r="H448" s="91">
        <v>0</v>
      </c>
      <c r="I448" s="91">
        <v>0</v>
      </c>
      <c r="J448" s="91">
        <v>0</v>
      </c>
      <c r="K448" s="91">
        <v>0</v>
      </c>
      <c r="L448" s="91">
        <v>0</v>
      </c>
      <c r="M448" s="91">
        <v>0</v>
      </c>
      <c r="N448" s="91">
        <v>0</v>
      </c>
      <c r="O448" s="91">
        <v>0</v>
      </c>
      <c r="P448" s="91">
        <v>0</v>
      </c>
      <c r="Q448" s="91">
        <v>0</v>
      </c>
      <c r="R448" s="5">
        <f>SUM(F448:Q448)</f>
        <v>0</v>
      </c>
      <c r="S448" s="90">
        <f>R448/12</f>
        <v>0</v>
      </c>
      <c r="T448" s="5">
        <f>MAX(F448:Q448)</f>
        <v>0</v>
      </c>
    </row>
    <row r="449" spans="1:20" ht="15.75">
      <c r="A449" s="79"/>
      <c r="B449" s="97"/>
      <c r="D449" s="110"/>
      <c r="E449" s="104"/>
      <c r="F449" s="91"/>
      <c r="G449" s="91"/>
      <c r="H449" s="91"/>
      <c r="I449" s="91"/>
      <c r="J449" s="91"/>
      <c r="K449" s="91"/>
      <c r="L449" s="91"/>
      <c r="M449" s="91"/>
      <c r="N449" s="91"/>
      <c r="O449" s="91"/>
      <c r="P449" s="91"/>
      <c r="Q449" s="91"/>
      <c r="R449" s="5"/>
      <c r="S449" s="90"/>
      <c r="T449" s="103"/>
    </row>
    <row r="450" spans="1:20" ht="15.75">
      <c r="A450" s="79"/>
      <c r="B450" s="89" t="s">
        <v>39</v>
      </c>
      <c r="D450" s="88"/>
      <c r="E450" s="108"/>
      <c r="F450" s="91"/>
      <c r="G450" s="91"/>
      <c r="H450" s="91"/>
      <c r="I450" s="91"/>
      <c r="J450" s="91"/>
      <c r="K450" s="91"/>
      <c r="L450" s="91"/>
      <c r="M450" s="91"/>
      <c r="N450" s="91"/>
      <c r="O450" s="91"/>
      <c r="P450" s="91"/>
      <c r="Q450" s="91"/>
      <c r="R450" s="5"/>
      <c r="S450" s="90"/>
      <c r="T450" s="103"/>
    </row>
    <row r="451" spans="1:20" ht="15.75">
      <c r="A451" s="79"/>
      <c r="B451" s="89" t="s">
        <v>13</v>
      </c>
      <c r="D451" s="85" t="s">
        <v>1</v>
      </c>
      <c r="E451" s="92" t="s">
        <v>2</v>
      </c>
      <c r="F451" s="91">
        <v>4.6029999999999998</v>
      </c>
      <c r="G451" s="91">
        <v>0.96099999999999997</v>
      </c>
      <c r="H451" s="91">
        <v>3.3639999999999999</v>
      </c>
      <c r="I451" s="91">
        <v>2.758</v>
      </c>
      <c r="J451" s="91">
        <v>6.202</v>
      </c>
      <c r="K451" s="91">
        <v>6.06</v>
      </c>
      <c r="L451" s="91">
        <v>7.3739999999999997</v>
      </c>
      <c r="M451" s="91">
        <v>6.2359999999999998</v>
      </c>
      <c r="N451" s="91">
        <v>5.8140000000000001</v>
      </c>
      <c r="O451" s="91">
        <v>6.86</v>
      </c>
      <c r="P451" s="91">
        <v>6.3310000000000004</v>
      </c>
      <c r="Q451" s="91">
        <v>8.5429999999999993</v>
      </c>
      <c r="R451" s="5">
        <f>SUM(F451:Q451)</f>
        <v>65.105999999999995</v>
      </c>
      <c r="S451" s="90">
        <f>R451/12</f>
        <v>5.4254999999999995</v>
      </c>
      <c r="T451" s="5">
        <f>MAX(F451:Q451)</f>
        <v>8.5429999999999993</v>
      </c>
    </row>
    <row r="452" spans="1:20" ht="15.75">
      <c r="A452" s="79"/>
      <c r="B452" s="89"/>
      <c r="D452" s="85" t="s">
        <v>0</v>
      </c>
      <c r="E452" s="92"/>
      <c r="F452" s="91">
        <v>7.782</v>
      </c>
      <c r="G452" s="91">
        <v>9.1989999999999998</v>
      </c>
      <c r="H452" s="91">
        <v>8.3949999999999996</v>
      </c>
      <c r="I452" s="91">
        <v>9.3339999999999996</v>
      </c>
      <c r="J452" s="91">
        <v>10.898</v>
      </c>
      <c r="K452" s="91">
        <v>12.12</v>
      </c>
      <c r="L452" s="91">
        <v>10.000999999999999</v>
      </c>
      <c r="M452" s="91">
        <v>2.254</v>
      </c>
      <c r="N452" s="91">
        <f>(115.45-69.981)/4</f>
        <v>11.367250000000002</v>
      </c>
      <c r="O452" s="91">
        <f t="shared" ref="O452:Q452" si="130">(115.45-69.981)/4</f>
        <v>11.367250000000002</v>
      </c>
      <c r="P452" s="91">
        <f t="shared" si="130"/>
        <v>11.367250000000002</v>
      </c>
      <c r="Q452" s="91">
        <f t="shared" si="130"/>
        <v>11.367250000000002</v>
      </c>
      <c r="R452" s="5">
        <f>SUM(F452:Q452)</f>
        <v>115.452</v>
      </c>
      <c r="S452" s="90">
        <f>R452/12</f>
        <v>9.6210000000000004</v>
      </c>
      <c r="T452" s="5">
        <f>MAX(F452:Q452)</f>
        <v>12.12</v>
      </c>
    </row>
    <row r="453" spans="1:20" ht="15.75">
      <c r="A453" s="79"/>
      <c r="B453" s="95"/>
      <c r="D453" s="85" t="s">
        <v>549</v>
      </c>
      <c r="E453" s="92"/>
      <c r="F453" s="91">
        <v>0</v>
      </c>
      <c r="G453" s="91">
        <v>0</v>
      </c>
      <c r="H453" s="91">
        <v>0</v>
      </c>
      <c r="I453" s="91">
        <v>0</v>
      </c>
      <c r="J453" s="91">
        <v>0</v>
      </c>
      <c r="K453" s="91">
        <v>0</v>
      </c>
      <c r="L453" s="91">
        <v>0</v>
      </c>
      <c r="M453" s="91">
        <v>0</v>
      </c>
      <c r="N453" s="91">
        <v>0</v>
      </c>
      <c r="O453" s="91">
        <v>0</v>
      </c>
      <c r="P453" s="91">
        <v>0</v>
      </c>
      <c r="Q453" s="91">
        <v>0</v>
      </c>
      <c r="R453" s="5">
        <f>SUM(F453:Q453)</f>
        <v>0</v>
      </c>
      <c r="S453" s="90">
        <f>R453/12</f>
        <v>0</v>
      </c>
      <c r="T453" s="5">
        <f>MAX(F453:Q453)</f>
        <v>0</v>
      </c>
    </row>
    <row r="454" spans="1:20" ht="15.75">
      <c r="A454" s="79"/>
      <c r="B454" s="97"/>
      <c r="D454" s="110"/>
      <c r="E454" s="104"/>
      <c r="F454" s="91"/>
      <c r="G454" s="91"/>
      <c r="H454" s="91"/>
      <c r="I454" s="91"/>
      <c r="J454" s="91"/>
      <c r="K454" s="91"/>
      <c r="L454" s="91"/>
      <c r="M454" s="91"/>
      <c r="N454" s="91"/>
      <c r="O454" s="91"/>
      <c r="P454" s="91"/>
      <c r="Q454" s="91"/>
      <c r="R454" s="5"/>
      <c r="S454" s="90"/>
      <c r="T454" s="103"/>
    </row>
    <row r="455" spans="1:20" ht="15.75">
      <c r="A455" s="79"/>
      <c r="B455" s="89" t="s">
        <v>38</v>
      </c>
      <c r="D455" s="88"/>
      <c r="E455" s="108"/>
      <c r="F455" s="91"/>
      <c r="G455" s="91"/>
      <c r="H455" s="91"/>
      <c r="I455" s="91"/>
      <c r="J455" s="91"/>
      <c r="K455" s="91"/>
      <c r="L455" s="91"/>
      <c r="M455" s="91"/>
      <c r="N455" s="91"/>
      <c r="O455" s="91"/>
      <c r="P455" s="91"/>
      <c r="Q455" s="91"/>
      <c r="R455" s="5"/>
      <c r="S455" s="90"/>
      <c r="T455" s="103"/>
    </row>
    <row r="456" spans="1:20" ht="15.75">
      <c r="A456" s="79"/>
      <c r="B456" s="89" t="s">
        <v>13</v>
      </c>
      <c r="D456" s="85" t="s">
        <v>1</v>
      </c>
      <c r="E456" s="92" t="s">
        <v>2</v>
      </c>
      <c r="F456" s="91">
        <v>0.51400000000000001</v>
      </c>
      <c r="G456" s="91">
        <v>0.6</v>
      </c>
      <c r="H456" s="91">
        <v>0.63700000000000001</v>
      </c>
      <c r="I456" s="91">
        <v>0.52400000000000002</v>
      </c>
      <c r="J456" s="91">
        <v>0.159</v>
      </c>
      <c r="K456" s="91">
        <v>0.439</v>
      </c>
      <c r="L456" s="91">
        <v>0.40600000000000003</v>
      </c>
      <c r="M456" s="91">
        <v>0.36</v>
      </c>
      <c r="N456" s="91">
        <v>0.47799999999999998</v>
      </c>
      <c r="O456" s="91">
        <v>0.23300000000000001</v>
      </c>
      <c r="P456" s="91">
        <v>0.161</v>
      </c>
      <c r="Q456" s="91">
        <v>0.31900000000000001</v>
      </c>
      <c r="R456" s="5">
        <f>SUM(F456:Q456)</f>
        <v>4.8299999999999992</v>
      </c>
      <c r="S456" s="90">
        <f>R456/12</f>
        <v>0.40249999999999991</v>
      </c>
      <c r="T456" s="5">
        <f>MAX(F456:Q456)</f>
        <v>0.63700000000000001</v>
      </c>
    </row>
    <row r="457" spans="1:20" ht="15.75">
      <c r="A457" s="79"/>
      <c r="B457" s="89"/>
      <c r="D457" s="85" t="s">
        <v>0</v>
      </c>
      <c r="E457" s="92"/>
      <c r="F457" s="91">
        <v>0.35299999999999998</v>
      </c>
      <c r="G457" s="79">
        <v>0.31900000000000001</v>
      </c>
      <c r="H457" s="91">
        <v>0.96399999999999997</v>
      </c>
      <c r="I457" s="91">
        <v>0.68</v>
      </c>
      <c r="J457" s="91">
        <v>0.46600000000000003</v>
      </c>
      <c r="K457" s="91">
        <v>0.52900000000000003</v>
      </c>
      <c r="L457" s="91">
        <v>0.65800000000000003</v>
      </c>
      <c r="M457" s="91">
        <v>0.77500000000000002</v>
      </c>
      <c r="N457" s="91">
        <f>(6.62-4.744)/4</f>
        <v>0.46900000000000008</v>
      </c>
      <c r="O457" s="91">
        <f t="shared" ref="O457:Q457" si="131">(6.62-4.744)/4</f>
        <v>0.46900000000000008</v>
      </c>
      <c r="P457" s="91">
        <f t="shared" si="131"/>
        <v>0.46900000000000008</v>
      </c>
      <c r="Q457" s="91">
        <f t="shared" si="131"/>
        <v>0.46900000000000008</v>
      </c>
      <c r="R457" s="5">
        <f>SUM(F457:Q457)</f>
        <v>6.620000000000001</v>
      </c>
      <c r="S457" s="90">
        <f>R457/12</f>
        <v>0.55166666666666675</v>
      </c>
      <c r="T457" s="5">
        <f>MAX(F457:Q457)</f>
        <v>0.96399999999999997</v>
      </c>
    </row>
    <row r="458" spans="1:20" ht="15.75">
      <c r="A458" s="79"/>
      <c r="B458" s="95"/>
      <c r="D458" s="85" t="s">
        <v>549</v>
      </c>
      <c r="E458" s="92"/>
      <c r="F458" s="91">
        <v>0</v>
      </c>
      <c r="G458" s="91">
        <v>0</v>
      </c>
      <c r="H458" s="91">
        <v>0</v>
      </c>
      <c r="I458" s="91">
        <v>0</v>
      </c>
      <c r="J458" s="91">
        <v>0</v>
      </c>
      <c r="K458" s="91">
        <v>0</v>
      </c>
      <c r="L458" s="91">
        <v>0</v>
      </c>
      <c r="M458" s="91">
        <v>0</v>
      </c>
      <c r="N458" s="91">
        <v>0</v>
      </c>
      <c r="O458" s="91">
        <v>0</v>
      </c>
      <c r="P458" s="91">
        <v>0</v>
      </c>
      <c r="Q458" s="91">
        <v>0</v>
      </c>
      <c r="R458" s="5">
        <f>SUM(F458:Q458)</f>
        <v>0</v>
      </c>
      <c r="S458" s="90">
        <f>R458/12</f>
        <v>0</v>
      </c>
      <c r="T458" s="5">
        <f>MAX(F458:Q458)</f>
        <v>0</v>
      </c>
    </row>
    <row r="459" spans="1:20" ht="15.75">
      <c r="A459" s="79"/>
      <c r="B459" s="89" t="s">
        <v>37</v>
      </c>
      <c r="D459" s="81"/>
      <c r="E459" s="88"/>
      <c r="T459" s="81"/>
    </row>
    <row r="460" spans="1:20" ht="15.75">
      <c r="A460" s="79"/>
      <c r="B460" s="89" t="s">
        <v>13</v>
      </c>
      <c r="D460" s="85" t="s">
        <v>1</v>
      </c>
      <c r="E460" s="92" t="s">
        <v>2</v>
      </c>
      <c r="F460" s="91">
        <v>0.31900000000000001</v>
      </c>
      <c r="G460" s="91">
        <v>0.49</v>
      </c>
      <c r="H460" s="91">
        <v>0.495</v>
      </c>
      <c r="I460" s="91">
        <v>0.36</v>
      </c>
      <c r="J460" s="91">
        <v>0.44500000000000001</v>
      </c>
      <c r="K460" s="91">
        <v>0.38800000000000001</v>
      </c>
      <c r="L460" s="91">
        <v>0.316</v>
      </c>
      <c r="M460" s="91">
        <v>0.57799999999999996</v>
      </c>
      <c r="N460" s="91">
        <v>0.94899999999999995</v>
      </c>
      <c r="O460" s="91">
        <v>0.80100000000000005</v>
      </c>
      <c r="P460" s="91">
        <v>0.41399999999999998</v>
      </c>
      <c r="Q460" s="91">
        <v>0.372</v>
      </c>
      <c r="R460" s="5">
        <f>SUM(F460:Q460)</f>
        <v>5.9269999999999987</v>
      </c>
      <c r="S460" s="90">
        <f>R460/12</f>
        <v>0.49391666666666656</v>
      </c>
      <c r="T460" s="5">
        <f>MAX(F461:Q461)</f>
        <v>0.55200000000000005</v>
      </c>
    </row>
    <row r="461" spans="1:20" ht="15.75">
      <c r="A461" s="79"/>
      <c r="B461" s="95"/>
      <c r="D461" s="85" t="s">
        <v>0</v>
      </c>
      <c r="E461" s="92"/>
      <c r="F461" s="91">
        <v>0.33500000000000002</v>
      </c>
      <c r="G461" s="91">
        <v>0.3</v>
      </c>
      <c r="H461" s="91">
        <v>0.25</v>
      </c>
      <c r="I461" s="91">
        <v>0.28599999999999998</v>
      </c>
      <c r="J461" s="91">
        <v>0.186</v>
      </c>
      <c r="K461" s="91">
        <v>0.154</v>
      </c>
      <c r="L461" s="91">
        <v>0.55200000000000005</v>
      </c>
      <c r="M461" s="91">
        <v>0.498</v>
      </c>
      <c r="N461" s="91">
        <f>(3.02-2.561)/4</f>
        <v>0.11475000000000002</v>
      </c>
      <c r="O461" s="91">
        <f t="shared" ref="O461:Q461" si="132">(3.02-2.561)/4</f>
        <v>0.11475000000000002</v>
      </c>
      <c r="P461" s="91">
        <f t="shared" si="132"/>
        <v>0.11475000000000002</v>
      </c>
      <c r="Q461" s="91">
        <f t="shared" si="132"/>
        <v>0.11475000000000002</v>
      </c>
      <c r="R461" s="5">
        <f>SUM(F461:Q461)</f>
        <v>3.0199999999999996</v>
      </c>
      <c r="S461" s="90">
        <f>R461/12</f>
        <v>0.25166666666666665</v>
      </c>
      <c r="T461" s="5">
        <f>MAX(F462:Q462)</f>
        <v>0</v>
      </c>
    </row>
    <row r="462" spans="1:20" ht="15.75">
      <c r="A462" s="79"/>
      <c r="D462" s="85" t="s">
        <v>549</v>
      </c>
      <c r="E462" s="92"/>
      <c r="F462" s="91">
        <v>0</v>
      </c>
      <c r="G462" s="91">
        <v>0</v>
      </c>
      <c r="H462" s="91">
        <v>0</v>
      </c>
      <c r="I462" s="91">
        <v>0</v>
      </c>
      <c r="J462" s="91">
        <v>0</v>
      </c>
      <c r="K462" s="91">
        <v>0</v>
      </c>
      <c r="L462" s="91">
        <v>0</v>
      </c>
      <c r="M462" s="91">
        <v>0</v>
      </c>
      <c r="N462" s="91">
        <v>0</v>
      </c>
      <c r="O462" s="91">
        <v>0</v>
      </c>
      <c r="P462" s="91">
        <v>0</v>
      </c>
      <c r="Q462" s="91">
        <v>0</v>
      </c>
      <c r="R462" s="5">
        <f>SUM(F462:Q462)</f>
        <v>0</v>
      </c>
      <c r="S462" s="90">
        <f>R462/12</f>
        <v>0</v>
      </c>
      <c r="T462" s="8">
        <f>MAX(F460:Q460)</f>
        <v>0.94899999999999995</v>
      </c>
    </row>
    <row r="463" spans="1:20" ht="47.25">
      <c r="A463" s="79"/>
      <c r="B463" s="89" t="s">
        <v>36</v>
      </c>
      <c r="D463" s="85"/>
      <c r="E463" s="92"/>
      <c r="F463" s="91"/>
      <c r="G463" s="91"/>
      <c r="H463" s="91"/>
      <c r="I463" s="91"/>
      <c r="J463" s="91"/>
      <c r="K463" s="91"/>
      <c r="L463" s="91"/>
      <c r="M463" s="91"/>
      <c r="N463" s="91"/>
      <c r="O463" s="91"/>
      <c r="P463" s="91"/>
      <c r="Q463" s="91"/>
      <c r="R463" s="5"/>
      <c r="S463" s="90"/>
      <c r="T463" s="103"/>
    </row>
    <row r="464" spans="1:20" ht="15.75">
      <c r="A464" s="79"/>
      <c r="B464" s="89" t="s">
        <v>11</v>
      </c>
      <c r="D464" s="85" t="s">
        <v>1</v>
      </c>
      <c r="E464" s="92" t="s">
        <v>2</v>
      </c>
      <c r="F464" s="91">
        <f>F460+F456+F451+F446+F441+F437+F433+F429+F425+F421+F417+F413+F409</f>
        <v>42.437999999999995</v>
      </c>
      <c r="G464" s="91">
        <f t="shared" ref="G464:N464" si="133">G460+G456+G451+G446+G441+G437+G433+G429+G425+G421+G417+G413+G409</f>
        <v>38.325000000000003</v>
      </c>
      <c r="H464" s="91">
        <f t="shared" si="133"/>
        <v>38.115999999999993</v>
      </c>
      <c r="I464" s="91">
        <f t="shared" si="133"/>
        <v>32.141000000000005</v>
      </c>
      <c r="J464" s="91">
        <f t="shared" si="133"/>
        <v>54.830000000000005</v>
      </c>
      <c r="K464" s="91">
        <f t="shared" si="133"/>
        <v>33.295000000000002</v>
      </c>
      <c r="L464" s="91">
        <f t="shared" si="133"/>
        <v>36.834999999999994</v>
      </c>
      <c r="M464" s="91">
        <f t="shared" si="133"/>
        <v>34.731999999999999</v>
      </c>
      <c r="N464" s="91">
        <f t="shared" si="133"/>
        <v>39.627000000000002</v>
      </c>
      <c r="O464" s="91">
        <f>O460+O456+O451+O446+O441+O437+O433+O429+O425+O421+O417+O413+O409</f>
        <v>47.301000000000002</v>
      </c>
      <c r="P464" s="91">
        <f t="shared" ref="P464:Q464" si="134">P460+P456+P451+P446+P441+P437+P433+P429+P425+P421+P417+P413+P409</f>
        <v>39.923000000000002</v>
      </c>
      <c r="Q464" s="91">
        <f t="shared" si="134"/>
        <v>46.291999999999994</v>
      </c>
      <c r="R464" s="3">
        <f>SUM(F464:Q464)</f>
        <v>483.85499999999996</v>
      </c>
      <c r="S464" s="7">
        <f>R464/12</f>
        <v>40.321249999999999</v>
      </c>
      <c r="T464" s="6">
        <f>MAX(F464:Q464)</f>
        <v>54.830000000000005</v>
      </c>
    </row>
    <row r="465" spans="1:20" ht="15.75">
      <c r="A465" s="79"/>
      <c r="B465" s="89"/>
      <c r="D465" s="85" t="s">
        <v>0</v>
      </c>
      <c r="E465" s="92"/>
      <c r="F465" s="91">
        <f>F461+F457+F452+F447+F442+F438+F434+F430+F426+F422+F418+F414+F410</f>
        <v>34.655999999999999</v>
      </c>
      <c r="G465" s="91">
        <f t="shared" ref="G465:N465" si="135">G461+G457+G452+G447+G442+G438+G434+G430+G426+G422+G418+G414+G410</f>
        <v>36.392000000000003</v>
      </c>
      <c r="H465" s="91">
        <f t="shared" si="135"/>
        <v>35.054999999999993</v>
      </c>
      <c r="I465" s="91">
        <f t="shared" si="135"/>
        <v>31.902000000000001</v>
      </c>
      <c r="J465" s="91">
        <f t="shared" si="135"/>
        <v>38.314999999999998</v>
      </c>
      <c r="K465" s="91">
        <f t="shared" si="135"/>
        <v>50.688999999999993</v>
      </c>
      <c r="L465" s="91">
        <f t="shared" si="135"/>
        <v>45.43</v>
      </c>
      <c r="M465" s="91">
        <f t="shared" si="135"/>
        <v>35.489999999999995</v>
      </c>
      <c r="N465" s="91">
        <f t="shared" si="135"/>
        <v>36.536500000000004</v>
      </c>
      <c r="O465" s="91">
        <f>O461+O457+O452+O447+O442+O438+O434+O430+O426+O422+O418+O414+O410</f>
        <v>36.536500000000004</v>
      </c>
      <c r="P465" s="91">
        <f t="shared" ref="P465:Q465" si="136">P461+P457+P452+P447+P442+P438+P434+P430+P426+P422+P418+P414+P410</f>
        <v>36.536500000000004</v>
      </c>
      <c r="Q465" s="91">
        <f t="shared" si="136"/>
        <v>36.536500000000004</v>
      </c>
      <c r="R465" s="3">
        <f>SUM(F465:Q465)</f>
        <v>454.07499999999993</v>
      </c>
      <c r="S465" s="4">
        <f>R465/12</f>
        <v>37.83958333333333</v>
      </c>
      <c r="T465" s="3">
        <f>MAX(F465:Q465)</f>
        <v>50.688999999999993</v>
      </c>
    </row>
    <row r="466" spans="1:20" ht="15.75">
      <c r="A466" s="79"/>
      <c r="B466" s="89"/>
      <c r="D466" s="85" t="s">
        <v>549</v>
      </c>
      <c r="E466" s="92"/>
      <c r="F466" s="91">
        <f t="shared" ref="F466:Q466" si="137">F462+F458++F448+F443+F439+F435++F431+F427+F423+F419+F415+F411+F453</f>
        <v>0</v>
      </c>
      <c r="G466" s="91">
        <f t="shared" si="137"/>
        <v>0</v>
      </c>
      <c r="H466" s="91">
        <f t="shared" si="137"/>
        <v>0</v>
      </c>
      <c r="I466" s="91">
        <f t="shared" si="137"/>
        <v>0</v>
      </c>
      <c r="J466" s="91">
        <f t="shared" si="137"/>
        <v>0</v>
      </c>
      <c r="K466" s="91">
        <f t="shared" si="137"/>
        <v>0</v>
      </c>
      <c r="L466" s="91">
        <f t="shared" si="137"/>
        <v>0</v>
      </c>
      <c r="M466" s="91">
        <f t="shared" si="137"/>
        <v>0</v>
      </c>
      <c r="N466" s="91">
        <f t="shared" si="137"/>
        <v>0</v>
      </c>
      <c r="O466" s="91">
        <f t="shared" si="137"/>
        <v>0</v>
      </c>
      <c r="P466" s="91">
        <f t="shared" si="137"/>
        <v>0</v>
      </c>
      <c r="Q466" s="91">
        <f t="shared" si="137"/>
        <v>0</v>
      </c>
      <c r="R466" s="3">
        <f>SUM(F466:Q466)</f>
        <v>0</v>
      </c>
      <c r="S466" s="4">
        <f>R466/12</f>
        <v>0</v>
      </c>
      <c r="T466" s="3">
        <f>MAX(F466:Q466)</f>
        <v>0</v>
      </c>
    </row>
    <row r="467" spans="1:20" ht="15.75">
      <c r="A467" s="79"/>
      <c r="B467" s="89"/>
      <c r="D467" s="85"/>
      <c r="E467" s="92"/>
      <c r="F467" s="91"/>
      <c r="G467" s="91"/>
      <c r="H467" s="91"/>
      <c r="I467" s="91"/>
      <c r="J467" s="91"/>
      <c r="K467" s="91"/>
      <c r="L467" s="91"/>
      <c r="M467" s="91"/>
      <c r="N467" s="91"/>
      <c r="O467" s="91"/>
      <c r="P467" s="91"/>
      <c r="Q467" s="91"/>
      <c r="R467" s="5"/>
      <c r="S467" s="90"/>
      <c r="T467" s="103"/>
    </row>
    <row r="468" spans="1:20" ht="52.5" customHeight="1">
      <c r="A468" s="79"/>
      <c r="B468" s="89" t="s">
        <v>12</v>
      </c>
      <c r="D468" s="88"/>
      <c r="E468" s="98"/>
      <c r="F468" s="91"/>
      <c r="G468" s="91"/>
      <c r="H468" s="91"/>
      <c r="I468" s="91"/>
      <c r="J468" s="91"/>
      <c r="K468" s="91"/>
      <c r="L468" s="91"/>
      <c r="M468" s="91"/>
      <c r="N468" s="91"/>
      <c r="O468" s="91"/>
      <c r="P468" s="91"/>
      <c r="Q468" s="91"/>
      <c r="R468" s="5"/>
      <c r="S468" s="90"/>
      <c r="T468" s="103"/>
    </row>
    <row r="469" spans="1:20" ht="31.5">
      <c r="A469" s="79"/>
      <c r="B469" s="89" t="s">
        <v>35</v>
      </c>
      <c r="D469" s="88"/>
      <c r="E469" s="98"/>
      <c r="F469" s="91"/>
      <c r="G469" s="91"/>
      <c r="H469" s="91"/>
      <c r="I469" s="91"/>
      <c r="J469" s="91"/>
      <c r="K469" s="91"/>
      <c r="L469" s="91"/>
      <c r="M469" s="91"/>
      <c r="N469" s="91"/>
      <c r="O469" s="91"/>
      <c r="P469" s="91"/>
      <c r="Q469" s="91"/>
      <c r="R469" s="5"/>
      <c r="S469" s="90"/>
      <c r="T469" s="103"/>
    </row>
    <row r="470" spans="1:20" ht="15.75">
      <c r="A470" s="79"/>
      <c r="B470" s="89" t="s">
        <v>34</v>
      </c>
      <c r="D470" s="88"/>
      <c r="E470" s="98"/>
      <c r="F470" s="91"/>
      <c r="G470" s="91"/>
      <c r="H470" s="91"/>
      <c r="I470" s="91"/>
      <c r="J470" s="91"/>
      <c r="K470" s="91"/>
      <c r="L470" s="91"/>
      <c r="M470" s="91"/>
      <c r="N470" s="91"/>
      <c r="O470" s="91"/>
      <c r="P470" s="91"/>
      <c r="Q470" s="91"/>
      <c r="R470" s="5"/>
      <c r="S470" s="90"/>
      <c r="T470" s="103"/>
    </row>
    <row r="471" spans="1:20" ht="15.75">
      <c r="A471" s="79"/>
      <c r="B471" s="89" t="s">
        <v>11</v>
      </c>
      <c r="D471" s="88"/>
      <c r="E471" s="107"/>
      <c r="F471" s="91"/>
      <c r="G471" s="91"/>
      <c r="H471" s="91"/>
      <c r="I471" s="91"/>
      <c r="J471" s="91"/>
      <c r="K471" s="91"/>
      <c r="L471" s="91"/>
      <c r="M471" s="91"/>
      <c r="N471" s="91"/>
      <c r="O471" s="91"/>
      <c r="P471" s="91"/>
      <c r="Q471" s="91"/>
      <c r="R471" s="5"/>
      <c r="S471" s="90"/>
      <c r="T471" s="103"/>
    </row>
    <row r="472" spans="1:20" ht="15.75">
      <c r="A472" s="79"/>
      <c r="B472" s="78"/>
      <c r="D472" s="85" t="s">
        <v>1</v>
      </c>
      <c r="E472" s="92" t="s">
        <v>2</v>
      </c>
      <c r="F472" s="91">
        <v>1.1830000000000001</v>
      </c>
      <c r="G472" s="91">
        <v>1.028</v>
      </c>
      <c r="H472" s="91">
        <v>3.4000000000000002E-2</v>
      </c>
      <c r="I472" s="91">
        <v>2.294</v>
      </c>
      <c r="J472" s="91">
        <v>0.98799999999999999</v>
      </c>
      <c r="K472" s="91">
        <v>1.639</v>
      </c>
      <c r="L472" s="91">
        <v>1.9890000000000001</v>
      </c>
      <c r="M472" s="91">
        <v>0.80100000000000005</v>
      </c>
      <c r="N472" s="91">
        <v>0.10100000000000001</v>
      </c>
      <c r="O472" s="91">
        <v>2.8000000000000001E-2</v>
      </c>
      <c r="P472" s="91">
        <v>0.114</v>
      </c>
      <c r="Q472" s="91">
        <v>1.087</v>
      </c>
      <c r="R472" s="5">
        <f>SUM(F472:Q472)</f>
        <v>11.286000000000001</v>
      </c>
      <c r="S472" s="90">
        <f>R472/12</f>
        <v>0.94050000000000011</v>
      </c>
      <c r="T472" s="5">
        <f>MAX(F472:Q472)</f>
        <v>2.294</v>
      </c>
    </row>
    <row r="473" spans="1:20" ht="15.75">
      <c r="A473" s="79"/>
      <c r="B473" s="97"/>
      <c r="D473" s="85" t="s">
        <v>0</v>
      </c>
      <c r="E473" s="92"/>
      <c r="F473" s="91">
        <v>2.302</v>
      </c>
      <c r="G473" s="91">
        <v>1.5449999999999999</v>
      </c>
      <c r="H473" s="91">
        <v>1.079</v>
      </c>
      <c r="I473" s="91">
        <v>1.476</v>
      </c>
      <c r="J473" s="91">
        <v>1.5449999999999999</v>
      </c>
      <c r="K473" s="91">
        <v>1.9550000000000001</v>
      </c>
      <c r="L473" s="91">
        <v>1.3169999999999999</v>
      </c>
      <c r="M473" s="91">
        <v>1.181</v>
      </c>
      <c r="N473" s="91">
        <f>(19.8-12.4)/4</f>
        <v>1.85</v>
      </c>
      <c r="O473" s="91">
        <f t="shared" ref="O473:Q473" si="138">(19.8-12.4)/4</f>
        <v>1.85</v>
      </c>
      <c r="P473" s="91">
        <f t="shared" si="138"/>
        <v>1.85</v>
      </c>
      <c r="Q473" s="91">
        <f t="shared" si="138"/>
        <v>1.85</v>
      </c>
      <c r="R473" s="5">
        <f>SUM(F473:Q473)</f>
        <v>19.800000000000004</v>
      </c>
      <c r="S473" s="90">
        <f>R473/12</f>
        <v>1.6500000000000004</v>
      </c>
      <c r="T473" s="5">
        <f>MAX(F473:Q473)</f>
        <v>2.302</v>
      </c>
    </row>
    <row r="474" spans="1:20" ht="15.75">
      <c r="A474" s="79"/>
      <c r="B474" s="95"/>
      <c r="D474" s="85" t="s">
        <v>549</v>
      </c>
      <c r="E474" s="92"/>
      <c r="F474" s="91">
        <v>0</v>
      </c>
      <c r="G474" s="91">
        <v>0</v>
      </c>
      <c r="H474" s="91">
        <v>0</v>
      </c>
      <c r="I474" s="91">
        <v>0</v>
      </c>
      <c r="J474" s="91">
        <v>0</v>
      </c>
      <c r="K474" s="91">
        <v>0</v>
      </c>
      <c r="L474" s="91">
        <v>0</v>
      </c>
      <c r="M474" s="91">
        <v>0</v>
      </c>
      <c r="N474" s="91">
        <v>0</v>
      </c>
      <c r="O474" s="91">
        <v>0</v>
      </c>
      <c r="P474" s="91">
        <v>0</v>
      </c>
      <c r="Q474" s="91">
        <v>0</v>
      </c>
      <c r="R474" s="5">
        <f>SUM(F474:Q474)</f>
        <v>0</v>
      </c>
      <c r="S474" s="90">
        <f>R474/12</f>
        <v>0</v>
      </c>
      <c r="T474" s="5">
        <f>MAX(F474:Q474)</f>
        <v>0</v>
      </c>
    </row>
    <row r="475" spans="1:20" ht="15.75">
      <c r="A475" s="79"/>
      <c r="B475" s="89" t="s">
        <v>33</v>
      </c>
      <c r="D475" s="88"/>
      <c r="E475" s="108"/>
      <c r="F475" s="91"/>
      <c r="G475" s="91"/>
      <c r="H475" s="91"/>
      <c r="I475" s="91"/>
      <c r="J475" s="91"/>
      <c r="K475" s="91"/>
      <c r="L475" s="91"/>
      <c r="M475" s="91"/>
      <c r="N475" s="91"/>
      <c r="O475" s="91"/>
      <c r="P475" s="91"/>
      <c r="Q475" s="91"/>
      <c r="R475" s="5"/>
      <c r="S475" s="90"/>
      <c r="T475" s="103"/>
    </row>
    <row r="476" spans="1:20" ht="15.75">
      <c r="A476" s="79"/>
      <c r="B476" s="89" t="s">
        <v>11</v>
      </c>
      <c r="D476" s="85" t="s">
        <v>1</v>
      </c>
      <c r="E476" s="92" t="s">
        <v>2</v>
      </c>
      <c r="F476" s="91">
        <v>1.925</v>
      </c>
      <c r="G476" s="91">
        <v>1.5249999999999999</v>
      </c>
      <c r="H476" s="91">
        <v>1.5489999999999999</v>
      </c>
      <c r="I476" s="91">
        <v>1.885</v>
      </c>
      <c r="J476" s="91">
        <v>4.3810000000000002</v>
      </c>
      <c r="K476" s="91">
        <v>6.0129999999999999</v>
      </c>
      <c r="L476" s="91">
        <v>2.3820000000000001</v>
      </c>
      <c r="M476" s="91">
        <v>1.343</v>
      </c>
      <c r="N476" s="91">
        <v>3.0910000000000002</v>
      </c>
      <c r="O476" s="91">
        <v>1.482</v>
      </c>
      <c r="P476" s="91">
        <v>0.9</v>
      </c>
      <c r="Q476" s="91">
        <v>1.3440000000000001</v>
      </c>
      <c r="R476" s="5">
        <f>SUM(F476:Q476)</f>
        <v>27.82</v>
      </c>
      <c r="S476" s="90">
        <f>R476/12</f>
        <v>2.3183333333333334</v>
      </c>
      <c r="T476" s="5">
        <f>MAX(F476:Q476)</f>
        <v>6.0129999999999999</v>
      </c>
    </row>
    <row r="477" spans="1:20" ht="15.75">
      <c r="A477" s="79"/>
      <c r="B477" s="184"/>
      <c r="D477" s="85" t="s">
        <v>0</v>
      </c>
      <c r="E477" s="92"/>
      <c r="F477" s="91">
        <v>1.165</v>
      </c>
      <c r="G477" s="91">
        <v>1.244</v>
      </c>
      <c r="H477" s="91">
        <v>1.04</v>
      </c>
      <c r="I477" s="91">
        <v>1.415</v>
      </c>
      <c r="J477" s="91">
        <v>0.94799999999999995</v>
      </c>
      <c r="K477" s="91">
        <v>1.6439999999999999</v>
      </c>
      <c r="L477" s="91">
        <v>4.4870000000000001</v>
      </c>
      <c r="M477" s="91">
        <f>3.415-0.45</f>
        <v>2.9649999999999999</v>
      </c>
      <c r="N477" s="91">
        <v>0</v>
      </c>
      <c r="O477" s="91">
        <v>0</v>
      </c>
      <c r="P477" s="91">
        <v>0</v>
      </c>
      <c r="Q477" s="91">
        <v>0</v>
      </c>
      <c r="R477" s="5">
        <f>SUM(F477:Q477)</f>
        <v>14.907999999999999</v>
      </c>
      <c r="S477" s="90">
        <f>R477/12</f>
        <v>1.2423333333333333</v>
      </c>
      <c r="T477" s="5">
        <f>MAX(F477:Q477)</f>
        <v>4.4870000000000001</v>
      </c>
    </row>
    <row r="478" spans="1:20" ht="15.75">
      <c r="A478" s="79"/>
      <c r="B478" s="185"/>
      <c r="D478" s="85" t="s">
        <v>549</v>
      </c>
      <c r="E478" s="92"/>
      <c r="F478" s="91">
        <v>0</v>
      </c>
      <c r="G478" s="91">
        <v>0</v>
      </c>
      <c r="H478" s="91">
        <v>0</v>
      </c>
      <c r="I478" s="91">
        <v>0</v>
      </c>
      <c r="J478" s="91">
        <v>0</v>
      </c>
      <c r="K478" s="91">
        <v>0</v>
      </c>
      <c r="L478" s="91">
        <v>0</v>
      </c>
      <c r="M478" s="91">
        <v>0</v>
      </c>
      <c r="N478" s="91">
        <v>0</v>
      </c>
      <c r="O478" s="91">
        <v>0</v>
      </c>
      <c r="P478" s="91">
        <v>0</v>
      </c>
      <c r="Q478" s="91">
        <v>0</v>
      </c>
      <c r="R478" s="5">
        <f>SUM(F478:Q478)</f>
        <v>0</v>
      </c>
      <c r="S478" s="90">
        <f>R478/12</f>
        <v>0</v>
      </c>
      <c r="T478" s="5">
        <f>MAX(F478:Q478)</f>
        <v>0</v>
      </c>
    </row>
    <row r="479" spans="1:20" ht="15.75">
      <c r="A479" s="79"/>
      <c r="B479" s="89" t="s">
        <v>32</v>
      </c>
      <c r="D479" s="88"/>
      <c r="E479" s="108"/>
      <c r="F479" s="91"/>
      <c r="G479" s="91"/>
      <c r="H479" s="91"/>
      <c r="I479" s="91"/>
      <c r="J479" s="91"/>
      <c r="K479" s="91"/>
      <c r="L479" s="91"/>
      <c r="M479" s="91"/>
      <c r="N479" s="91"/>
      <c r="O479" s="91"/>
      <c r="P479" s="91"/>
      <c r="Q479" s="91"/>
      <c r="R479" s="5"/>
      <c r="S479" s="90"/>
      <c r="T479" s="103"/>
    </row>
    <row r="480" spans="1:20" ht="15.75">
      <c r="A480" s="79"/>
      <c r="B480" s="89" t="s">
        <v>13</v>
      </c>
      <c r="D480" s="85" t="s">
        <v>1</v>
      </c>
      <c r="E480" s="92" t="s">
        <v>2</v>
      </c>
      <c r="F480" s="91">
        <v>0.34899999999999998</v>
      </c>
      <c r="G480" s="91">
        <v>0.26700000000000002</v>
      </c>
      <c r="H480" s="77">
        <v>7.9000000000000001E-2</v>
      </c>
      <c r="I480" s="77">
        <v>0.17699999999999999</v>
      </c>
      <c r="J480" s="91">
        <v>0.47399999999999998</v>
      </c>
      <c r="K480" s="91">
        <v>0.33500000000000002</v>
      </c>
      <c r="L480" s="91">
        <v>0.38500000000000001</v>
      </c>
      <c r="M480" s="91">
        <v>0.53700000000000003</v>
      </c>
      <c r="N480" s="91">
        <v>0.49399999999999999</v>
      </c>
      <c r="O480" s="91">
        <v>0.41099999999999998</v>
      </c>
      <c r="P480" s="91">
        <v>0.433</v>
      </c>
      <c r="Q480" s="91">
        <v>0.36399999999999999</v>
      </c>
      <c r="R480" s="5">
        <f>SUM(F480:Q480)</f>
        <v>4.3049999999999997</v>
      </c>
      <c r="S480" s="90">
        <f>R480/12</f>
        <v>0.35874999999999996</v>
      </c>
      <c r="T480" s="5">
        <f>MAX(F480:Q480)</f>
        <v>0.53700000000000003</v>
      </c>
    </row>
    <row r="481" spans="1:20" ht="15.75">
      <c r="A481" s="79"/>
      <c r="B481" s="97"/>
      <c r="D481" s="85" t="s">
        <v>0</v>
      </c>
      <c r="E481" s="92"/>
      <c r="F481" s="91">
        <v>0.30599999999999999</v>
      </c>
      <c r="G481" s="91">
        <v>0.33800000000000002</v>
      </c>
      <c r="H481" s="77">
        <v>0.33300000000000002</v>
      </c>
      <c r="I481" s="91">
        <v>0.373</v>
      </c>
      <c r="J481" s="91">
        <v>0.439</v>
      </c>
      <c r="K481" s="91">
        <v>0.70199999999999996</v>
      </c>
      <c r="L481" s="91">
        <v>0.46300000000000002</v>
      </c>
      <c r="M481" s="91">
        <v>0.26800000000000002</v>
      </c>
      <c r="N481" s="91">
        <f>(4.98-3.222)/4</f>
        <v>0.43950000000000011</v>
      </c>
      <c r="O481" s="91">
        <f t="shared" ref="O481:Q481" si="139">(4.98-3.222)/4</f>
        <v>0.43950000000000011</v>
      </c>
      <c r="P481" s="91">
        <f t="shared" si="139"/>
        <v>0.43950000000000011</v>
      </c>
      <c r="Q481" s="91">
        <f t="shared" si="139"/>
        <v>0.43950000000000011</v>
      </c>
      <c r="R481" s="5">
        <f>SUM(F481:Q481)</f>
        <v>4.9800000000000004</v>
      </c>
      <c r="S481" s="90">
        <f>R481/12</f>
        <v>0.41500000000000004</v>
      </c>
      <c r="T481" s="5">
        <f>MAX(F481:Q481)</f>
        <v>0.70199999999999996</v>
      </c>
    </row>
    <row r="482" spans="1:20" ht="15.75">
      <c r="A482" s="79"/>
      <c r="B482" s="95"/>
      <c r="D482" s="85" t="s">
        <v>549</v>
      </c>
      <c r="E482" s="92"/>
      <c r="F482" s="91">
        <v>0</v>
      </c>
      <c r="G482" s="91">
        <v>0</v>
      </c>
      <c r="H482" s="91">
        <v>0</v>
      </c>
      <c r="I482" s="91">
        <v>0</v>
      </c>
      <c r="J482" s="91">
        <v>0</v>
      </c>
      <c r="K482" s="91">
        <v>0</v>
      </c>
      <c r="L482" s="91">
        <v>0</v>
      </c>
      <c r="M482" s="91">
        <v>0</v>
      </c>
      <c r="N482" s="91">
        <v>0</v>
      </c>
      <c r="O482" s="91">
        <v>0</v>
      </c>
      <c r="P482" s="91">
        <v>0</v>
      </c>
      <c r="Q482" s="91">
        <v>0</v>
      </c>
      <c r="R482" s="5">
        <f>SUM(F482:Q482)</f>
        <v>0</v>
      </c>
      <c r="S482" s="90">
        <f>R482/12</f>
        <v>0</v>
      </c>
      <c r="T482" s="5">
        <f>MAX(F482:Q482)</f>
        <v>0</v>
      </c>
    </row>
    <row r="483" spans="1:20" ht="15.75">
      <c r="A483" s="79"/>
      <c r="B483" s="95" t="s">
        <v>31</v>
      </c>
      <c r="D483" s="88"/>
      <c r="E483" s="108"/>
      <c r="F483" s="91"/>
      <c r="G483" s="91"/>
      <c r="H483" s="91"/>
      <c r="I483" s="91"/>
      <c r="J483" s="91"/>
      <c r="K483" s="91"/>
      <c r="L483" s="91"/>
      <c r="M483" s="91"/>
      <c r="N483" s="91"/>
      <c r="O483" s="91"/>
      <c r="P483" s="91"/>
      <c r="Q483" s="91"/>
      <c r="R483" s="5"/>
      <c r="S483" s="90"/>
      <c r="T483" s="103"/>
    </row>
    <row r="484" spans="1:20" ht="15.75">
      <c r="A484" s="79"/>
      <c r="B484" s="89" t="s">
        <v>13</v>
      </c>
      <c r="D484" s="85" t="s">
        <v>1</v>
      </c>
      <c r="E484" s="92" t="s">
        <v>2</v>
      </c>
      <c r="F484" s="91">
        <v>0.18</v>
      </c>
      <c r="G484" s="91">
        <v>0.21299999999999999</v>
      </c>
      <c r="H484" s="91">
        <v>0.35299999999999998</v>
      </c>
      <c r="I484" s="91">
        <v>0.72499999999999998</v>
      </c>
      <c r="J484" s="91">
        <v>1.2749999999999999</v>
      </c>
      <c r="K484" s="91">
        <v>0.27800000000000002</v>
      </c>
      <c r="L484" s="91">
        <v>0.44</v>
      </c>
      <c r="M484" s="91">
        <v>0.26200000000000001</v>
      </c>
      <c r="N484" s="91">
        <v>1.79</v>
      </c>
      <c r="O484" s="91">
        <v>0.93400000000000005</v>
      </c>
      <c r="P484" s="91">
        <v>1.03</v>
      </c>
      <c r="Q484" s="91">
        <v>1.165</v>
      </c>
      <c r="R484" s="5">
        <f>SUM(F484:Q484)</f>
        <v>8.6449999999999996</v>
      </c>
      <c r="S484" s="90">
        <f>R484/12</f>
        <v>0.72041666666666659</v>
      </c>
      <c r="T484" s="5">
        <f>MAX(F484:Q484)</f>
        <v>1.79</v>
      </c>
    </row>
    <row r="485" spans="1:20" ht="15.75">
      <c r="A485" s="79"/>
      <c r="B485" s="97"/>
      <c r="D485" s="85" t="s">
        <v>0</v>
      </c>
      <c r="E485" s="92"/>
      <c r="F485" s="91">
        <v>0.43099999999999999</v>
      </c>
      <c r="G485" s="91">
        <v>0.72499999999999998</v>
      </c>
      <c r="H485" s="91">
        <v>0.26700000000000002</v>
      </c>
      <c r="I485" s="91">
        <v>0.18110000000000001</v>
      </c>
      <c r="J485" s="91">
        <v>0.192</v>
      </c>
      <c r="K485" s="91">
        <v>0.24399999999999999</v>
      </c>
      <c r="L485" s="91">
        <v>0.33100000000000002</v>
      </c>
      <c r="M485" s="91">
        <v>0.39400000000000002</v>
      </c>
      <c r="N485" s="91">
        <f>(5.6-2.766)/4</f>
        <v>0.70849999999999991</v>
      </c>
      <c r="O485" s="91">
        <f t="shared" ref="O485:Q485" si="140">(5.6-2.766)/4</f>
        <v>0.70849999999999991</v>
      </c>
      <c r="P485" s="91">
        <f t="shared" si="140"/>
        <v>0.70849999999999991</v>
      </c>
      <c r="Q485" s="91">
        <f t="shared" si="140"/>
        <v>0.70849999999999991</v>
      </c>
      <c r="R485" s="5">
        <f>SUM(F485:Q485)</f>
        <v>5.5991</v>
      </c>
      <c r="S485" s="90">
        <f>R485/12</f>
        <v>0.46659166666666668</v>
      </c>
      <c r="T485" s="5">
        <f>MAX(F485:Q485)</f>
        <v>0.72499999999999998</v>
      </c>
    </row>
    <row r="486" spans="1:20" ht="15.75">
      <c r="A486" s="79"/>
      <c r="B486" s="95"/>
      <c r="D486" s="85" t="s">
        <v>549</v>
      </c>
      <c r="E486" s="92"/>
      <c r="F486" s="91">
        <v>0</v>
      </c>
      <c r="G486" s="91">
        <v>0</v>
      </c>
      <c r="H486" s="91">
        <v>0</v>
      </c>
      <c r="I486" s="91">
        <v>0</v>
      </c>
      <c r="J486" s="91">
        <v>0</v>
      </c>
      <c r="K486" s="91">
        <v>0</v>
      </c>
      <c r="L486" s="91">
        <v>0</v>
      </c>
      <c r="M486" s="91">
        <v>0</v>
      </c>
      <c r="N486" s="91">
        <v>0</v>
      </c>
      <c r="O486" s="91">
        <v>0</v>
      </c>
      <c r="P486" s="91">
        <v>0</v>
      </c>
      <c r="Q486" s="91">
        <v>0</v>
      </c>
      <c r="R486" s="5">
        <f>SUM(F486:Q486)</f>
        <v>0</v>
      </c>
      <c r="S486" s="90">
        <f>R486/12</f>
        <v>0</v>
      </c>
      <c r="T486" s="5">
        <f>MAX(F486:Q486)</f>
        <v>0</v>
      </c>
    </row>
    <row r="487" spans="1:20" ht="15.75">
      <c r="A487" s="79"/>
      <c r="B487" s="89" t="s">
        <v>30</v>
      </c>
      <c r="D487" s="88"/>
      <c r="E487" s="108"/>
      <c r="F487" s="91"/>
      <c r="G487" s="91"/>
      <c r="H487" s="91"/>
      <c r="I487" s="91"/>
      <c r="J487" s="91"/>
      <c r="K487" s="91"/>
      <c r="L487" s="91"/>
      <c r="M487" s="91"/>
      <c r="N487" s="91"/>
      <c r="O487" s="91"/>
      <c r="P487" s="91"/>
      <c r="Q487" s="91"/>
      <c r="R487" s="5"/>
      <c r="S487" s="90"/>
      <c r="T487" s="103"/>
    </row>
    <row r="488" spans="1:20" ht="15.75">
      <c r="A488" s="79"/>
      <c r="B488" s="89" t="s">
        <v>13</v>
      </c>
      <c r="D488" s="85" t="s">
        <v>1</v>
      </c>
      <c r="E488" s="92" t="s">
        <v>2</v>
      </c>
      <c r="F488" s="91">
        <v>5.0000000000000001E-3</v>
      </c>
      <c r="G488" s="91">
        <v>2.3E-2</v>
      </c>
      <c r="H488" s="91">
        <v>0</v>
      </c>
      <c r="I488" s="91">
        <v>1E-3</v>
      </c>
      <c r="J488" s="91">
        <v>1.2999999999999999E-2</v>
      </c>
      <c r="K488" s="109">
        <v>2E-3</v>
      </c>
      <c r="L488" s="91">
        <v>0</v>
      </c>
      <c r="M488" s="91">
        <v>5.0000000000000001E-3</v>
      </c>
      <c r="N488" s="91">
        <v>0</v>
      </c>
      <c r="O488" s="91">
        <v>8.9999999999999993E-3</v>
      </c>
      <c r="P488" s="91">
        <v>0</v>
      </c>
      <c r="Q488" s="91">
        <f t="shared" ref="Q488" si="141">0.04/6</f>
        <v>6.6666666666666671E-3</v>
      </c>
      <c r="R488" s="5">
        <f>SUM(F488:Q488)</f>
        <v>6.4666666666666664E-2</v>
      </c>
      <c r="S488" s="90">
        <f>R488/12</f>
        <v>5.3888888888888884E-3</v>
      </c>
      <c r="T488" s="5">
        <f>MAX(F488:Q488)</f>
        <v>2.3E-2</v>
      </c>
    </row>
    <row r="489" spans="1:20" ht="15.75">
      <c r="A489" s="79"/>
      <c r="B489" s="89"/>
      <c r="D489" s="85" t="s">
        <v>0</v>
      </c>
      <c r="E489" s="92"/>
      <c r="F489" s="91">
        <v>0</v>
      </c>
      <c r="G489" s="91">
        <v>0</v>
      </c>
      <c r="H489" s="91">
        <v>0</v>
      </c>
      <c r="I489" s="91">
        <v>1E-3</v>
      </c>
      <c r="J489" s="91">
        <v>0</v>
      </c>
      <c r="K489" s="109">
        <v>0</v>
      </c>
      <c r="L489" s="91">
        <v>0</v>
      </c>
      <c r="M489" s="91">
        <v>0</v>
      </c>
      <c r="N489" s="91">
        <v>0</v>
      </c>
      <c r="O489" s="91">
        <v>0</v>
      </c>
      <c r="P489" s="91">
        <v>0</v>
      </c>
      <c r="Q489" s="91">
        <v>0</v>
      </c>
      <c r="R489" s="5">
        <f>SUM(F489:Q489)</f>
        <v>1E-3</v>
      </c>
      <c r="S489" s="90">
        <f>R489/12</f>
        <v>8.3333333333333331E-5</v>
      </c>
      <c r="T489" s="5">
        <f>MAX(F489:Q489)</f>
        <v>1E-3</v>
      </c>
    </row>
    <row r="490" spans="1:20" ht="15.75">
      <c r="A490" s="79"/>
      <c r="B490" s="95"/>
      <c r="D490" s="85" t="s">
        <v>549</v>
      </c>
      <c r="E490" s="92"/>
      <c r="F490" s="91">
        <v>0</v>
      </c>
      <c r="G490" s="91">
        <v>0</v>
      </c>
      <c r="H490" s="91">
        <v>0</v>
      </c>
      <c r="I490" s="91">
        <v>0</v>
      </c>
      <c r="J490" s="91">
        <v>0</v>
      </c>
      <c r="K490" s="91">
        <v>0</v>
      </c>
      <c r="L490" s="91">
        <v>0</v>
      </c>
      <c r="M490" s="91">
        <v>0</v>
      </c>
      <c r="N490" s="91">
        <v>0</v>
      </c>
      <c r="O490" s="91">
        <v>0</v>
      </c>
      <c r="P490" s="91">
        <v>0</v>
      </c>
      <c r="Q490" s="91">
        <v>0</v>
      </c>
      <c r="R490" s="5">
        <f>SUM(F490:Q490)</f>
        <v>0</v>
      </c>
      <c r="S490" s="90">
        <f>R490/12</f>
        <v>0</v>
      </c>
      <c r="T490" s="5">
        <f>MAX(F490:Q490)</f>
        <v>0</v>
      </c>
    </row>
    <row r="491" spans="1:20" ht="15.75">
      <c r="A491" s="79"/>
      <c r="B491" s="95"/>
      <c r="D491" s="101"/>
      <c r="E491" s="98"/>
      <c r="F491" s="91"/>
      <c r="G491" s="91"/>
      <c r="H491" s="91"/>
      <c r="I491" s="91"/>
      <c r="J491" s="91"/>
      <c r="K491" s="91"/>
      <c r="L491" s="91"/>
      <c r="M491" s="91"/>
      <c r="N491" s="91"/>
      <c r="O491" s="91"/>
      <c r="P491" s="91"/>
      <c r="Q491" s="91"/>
      <c r="R491" s="5"/>
      <c r="S491" s="90"/>
      <c r="T491" s="5"/>
    </row>
    <row r="492" spans="1:20" ht="15.75">
      <c r="A492" s="79"/>
      <c r="B492" s="89" t="s">
        <v>29</v>
      </c>
      <c r="D492" s="88"/>
      <c r="E492" s="108"/>
      <c r="F492" s="91"/>
      <c r="G492" s="91"/>
      <c r="H492" s="91"/>
      <c r="I492" s="91"/>
      <c r="J492" s="91"/>
      <c r="K492" s="91"/>
      <c r="L492" s="91"/>
      <c r="M492" s="91"/>
      <c r="N492" s="91"/>
      <c r="O492" s="91"/>
      <c r="P492" s="91"/>
      <c r="Q492" s="91"/>
      <c r="R492" s="5"/>
      <c r="S492" s="90"/>
      <c r="T492" s="103"/>
    </row>
    <row r="493" spans="1:20" ht="15.75">
      <c r="A493" s="79"/>
      <c r="B493" s="89" t="s">
        <v>13</v>
      </c>
      <c r="D493" s="85" t="s">
        <v>1</v>
      </c>
      <c r="E493" s="92" t="s">
        <v>2</v>
      </c>
      <c r="F493" s="91">
        <v>0</v>
      </c>
      <c r="G493" s="91">
        <v>0</v>
      </c>
      <c r="H493" s="91">
        <v>0</v>
      </c>
      <c r="I493" s="91">
        <v>1.034</v>
      </c>
      <c r="J493" s="91">
        <v>2.4049999999999998</v>
      </c>
      <c r="K493" s="91">
        <v>0.123</v>
      </c>
      <c r="L493" s="109">
        <v>1E-3</v>
      </c>
      <c r="M493" s="91">
        <v>2E-3</v>
      </c>
      <c r="N493" s="91">
        <v>0</v>
      </c>
      <c r="O493" s="91">
        <v>0</v>
      </c>
      <c r="P493" s="91">
        <v>0</v>
      </c>
      <c r="Q493" s="91">
        <v>4.0000000000000001E-3</v>
      </c>
      <c r="R493" s="5">
        <f>SUM(F493:Q493)</f>
        <v>3.569</v>
      </c>
      <c r="S493" s="90">
        <f>R493/12</f>
        <v>0.29741666666666666</v>
      </c>
      <c r="T493" s="10">
        <f>MAX(F493:Q493)</f>
        <v>2.4049999999999998</v>
      </c>
    </row>
    <row r="494" spans="1:20" ht="15.75">
      <c r="A494" s="79"/>
      <c r="B494" s="89"/>
      <c r="D494" s="85" t="s">
        <v>0</v>
      </c>
      <c r="E494" s="92"/>
      <c r="F494" s="91">
        <v>2E-3</v>
      </c>
      <c r="G494" s="91">
        <v>0</v>
      </c>
      <c r="H494" s="91">
        <v>1E-3</v>
      </c>
      <c r="I494" s="91">
        <v>0</v>
      </c>
      <c r="J494" s="91">
        <v>0</v>
      </c>
      <c r="K494" s="91">
        <v>0</v>
      </c>
      <c r="L494" s="91">
        <v>0</v>
      </c>
      <c r="M494" s="91">
        <v>2E-3</v>
      </c>
      <c r="N494" s="102">
        <v>0</v>
      </c>
      <c r="O494" s="102">
        <v>0</v>
      </c>
      <c r="P494" s="102"/>
      <c r="Q494" s="102"/>
      <c r="R494" s="5">
        <f>SUM(F494:Q494)</f>
        <v>5.0000000000000001E-3</v>
      </c>
      <c r="S494" s="90">
        <f>R494/12</f>
        <v>4.1666666666666669E-4</v>
      </c>
      <c r="T494" s="5">
        <f>MAX(F494:Q494)</f>
        <v>2E-3</v>
      </c>
    </row>
    <row r="495" spans="1:20" ht="15.75">
      <c r="A495" s="79"/>
      <c r="B495" s="95"/>
      <c r="D495" s="85" t="s">
        <v>549</v>
      </c>
      <c r="E495" s="92"/>
      <c r="F495" s="91">
        <v>0</v>
      </c>
      <c r="G495" s="91">
        <v>0</v>
      </c>
      <c r="H495" s="91">
        <v>0</v>
      </c>
      <c r="I495" s="91">
        <v>0</v>
      </c>
      <c r="J495" s="91">
        <v>0</v>
      </c>
      <c r="K495" s="91">
        <v>0</v>
      </c>
      <c r="L495" s="91">
        <v>0</v>
      </c>
      <c r="M495" s="91">
        <v>0</v>
      </c>
      <c r="N495" s="91">
        <v>0</v>
      </c>
      <c r="O495" s="91">
        <v>0</v>
      </c>
      <c r="P495" s="91">
        <v>0</v>
      </c>
      <c r="Q495" s="91">
        <v>0</v>
      </c>
      <c r="R495" s="5">
        <f>SUM(F495:Q495)</f>
        <v>0</v>
      </c>
      <c r="S495" s="90">
        <f>R495/12</f>
        <v>0</v>
      </c>
      <c r="T495" s="5">
        <f>MAX(F495:Q495)</f>
        <v>0</v>
      </c>
    </row>
    <row r="496" spans="1:20" ht="15.75">
      <c r="A496" s="79"/>
      <c r="B496" s="89" t="s">
        <v>28</v>
      </c>
      <c r="D496" s="88"/>
      <c r="E496" s="108"/>
      <c r="F496" s="91"/>
      <c r="G496" s="91"/>
      <c r="H496" s="91"/>
      <c r="I496" s="91"/>
      <c r="J496" s="91"/>
      <c r="K496" s="91"/>
      <c r="L496" s="91"/>
      <c r="M496" s="91"/>
      <c r="N496" s="91"/>
      <c r="O496" s="91"/>
      <c r="P496" s="91"/>
      <c r="Q496" s="91"/>
      <c r="R496" s="5"/>
      <c r="S496" s="90"/>
      <c r="T496" s="103"/>
    </row>
    <row r="497" spans="1:20" ht="15.75">
      <c r="A497" s="79"/>
      <c r="B497" s="89" t="s">
        <v>13</v>
      </c>
      <c r="D497" s="85" t="s">
        <v>1</v>
      </c>
      <c r="E497" s="92" t="s">
        <v>2</v>
      </c>
      <c r="F497" s="91">
        <v>0.84799999999999998</v>
      </c>
      <c r="G497" s="91">
        <v>1.73</v>
      </c>
      <c r="H497" s="91">
        <v>0.97499999999999998</v>
      </c>
      <c r="I497" s="91">
        <v>2.65</v>
      </c>
      <c r="J497" s="91">
        <v>5.3419999999999996</v>
      </c>
      <c r="K497" s="91">
        <v>3.1709999999999998</v>
      </c>
      <c r="L497" s="91">
        <v>2.4249999999999998</v>
      </c>
      <c r="M497" s="91">
        <v>0.748</v>
      </c>
      <c r="N497" s="91">
        <v>1.079</v>
      </c>
      <c r="O497" s="91">
        <v>0.63800000000000001</v>
      </c>
      <c r="P497" s="91">
        <v>0.35199999999999998</v>
      </c>
      <c r="Q497" s="91">
        <v>0.58199999999999996</v>
      </c>
      <c r="R497" s="5">
        <f>SUM(F497:Q497)</f>
        <v>20.540000000000003</v>
      </c>
      <c r="S497" s="90">
        <f>R497/12</f>
        <v>1.7116666666666669</v>
      </c>
      <c r="T497" s="5">
        <f>MAX(F497:Q497)</f>
        <v>5.3419999999999996</v>
      </c>
    </row>
    <row r="498" spans="1:20" ht="15.75">
      <c r="A498" s="79"/>
      <c r="B498" s="89"/>
      <c r="D498" s="85" t="s">
        <v>0</v>
      </c>
      <c r="E498" s="92"/>
      <c r="F498" s="91">
        <v>0</v>
      </c>
      <c r="G498" s="91">
        <v>0.78200000000000003</v>
      </c>
      <c r="H498" s="91">
        <v>0.9</v>
      </c>
      <c r="I498" s="91">
        <v>0.11</v>
      </c>
      <c r="J498" s="91">
        <v>0.02</v>
      </c>
      <c r="K498" s="91">
        <v>0.108</v>
      </c>
      <c r="L498" s="91">
        <v>4.9000000000000002E-2</v>
      </c>
      <c r="M498" s="91">
        <v>3.7999999999999999E-2</v>
      </c>
      <c r="N498" s="91">
        <f>(3.86-2.016)/4</f>
        <v>0.46099999999999997</v>
      </c>
      <c r="O498" s="91">
        <f t="shared" ref="O498:Q498" si="142">(3.86-2.016)/4</f>
        <v>0.46099999999999997</v>
      </c>
      <c r="P498" s="91">
        <f t="shared" si="142"/>
        <v>0.46099999999999997</v>
      </c>
      <c r="Q498" s="91">
        <f t="shared" si="142"/>
        <v>0.46099999999999997</v>
      </c>
      <c r="R498" s="5">
        <f>SUM(F498:Q498)</f>
        <v>3.8509999999999995</v>
      </c>
      <c r="S498" s="90">
        <f>R498/12</f>
        <v>0.32091666666666663</v>
      </c>
      <c r="T498" s="5">
        <f>MAX(F498:Q498)</f>
        <v>0.9</v>
      </c>
    </row>
    <row r="499" spans="1:20" ht="15.75">
      <c r="A499" s="79"/>
      <c r="B499" s="95"/>
      <c r="D499" s="85" t="s">
        <v>549</v>
      </c>
      <c r="E499" s="92"/>
      <c r="F499" s="91">
        <v>0</v>
      </c>
      <c r="G499" s="91">
        <v>0</v>
      </c>
      <c r="H499" s="91">
        <v>0</v>
      </c>
      <c r="I499" s="91">
        <v>0</v>
      </c>
      <c r="J499" s="91">
        <v>0</v>
      </c>
      <c r="K499" s="91">
        <v>0</v>
      </c>
      <c r="L499" s="91">
        <v>0</v>
      </c>
      <c r="M499" s="91">
        <v>0</v>
      </c>
      <c r="N499" s="91">
        <v>0</v>
      </c>
      <c r="O499" s="91">
        <v>0</v>
      </c>
      <c r="P499" s="91">
        <v>0</v>
      </c>
      <c r="Q499" s="91">
        <v>0</v>
      </c>
      <c r="R499" s="5">
        <f>SUM(F499:Q499)</f>
        <v>0</v>
      </c>
      <c r="S499" s="90">
        <f>R499/12</f>
        <v>0</v>
      </c>
      <c r="T499" s="5">
        <f>MAX(F499:Q499)</f>
        <v>0</v>
      </c>
    </row>
    <row r="500" spans="1:20" ht="15.75">
      <c r="A500" s="79"/>
      <c r="B500" s="89" t="s">
        <v>27</v>
      </c>
      <c r="D500" s="88"/>
      <c r="E500" s="108"/>
      <c r="F500" s="91"/>
      <c r="G500" s="91"/>
      <c r="H500" s="91"/>
      <c r="I500" s="91"/>
      <c r="J500" s="91"/>
      <c r="K500" s="91"/>
      <c r="L500" s="91"/>
      <c r="M500" s="91"/>
      <c r="N500" s="91"/>
      <c r="O500" s="91"/>
      <c r="P500" s="91"/>
      <c r="Q500" s="91"/>
      <c r="R500" s="5"/>
      <c r="S500" s="90"/>
      <c r="T500" s="103"/>
    </row>
    <row r="501" spans="1:20" ht="15.75">
      <c r="A501" s="79"/>
      <c r="B501" s="89" t="s">
        <v>13</v>
      </c>
      <c r="D501" s="85" t="s">
        <v>1</v>
      </c>
      <c r="E501" s="92" t="s">
        <v>2</v>
      </c>
      <c r="F501" s="92"/>
      <c r="G501" s="91">
        <v>0</v>
      </c>
      <c r="H501" s="91">
        <v>0</v>
      </c>
      <c r="I501" s="91">
        <v>0</v>
      </c>
      <c r="J501" s="91">
        <v>0</v>
      </c>
      <c r="K501" s="91">
        <v>0</v>
      </c>
      <c r="L501" s="91">
        <v>0</v>
      </c>
      <c r="M501" s="91"/>
      <c r="N501" s="91">
        <v>0</v>
      </c>
      <c r="O501" s="91">
        <v>0</v>
      </c>
      <c r="P501" s="91">
        <v>0</v>
      </c>
      <c r="Q501" s="91">
        <v>0</v>
      </c>
      <c r="R501" s="5">
        <f>SUM(F501:Q501)</f>
        <v>0</v>
      </c>
      <c r="S501" s="90">
        <f>R501/12</f>
        <v>0</v>
      </c>
      <c r="T501" s="8">
        <f>MAX(F501:Q501)</f>
        <v>0</v>
      </c>
    </row>
    <row r="502" spans="1:20" ht="15.75">
      <c r="A502" s="79"/>
      <c r="B502" s="89"/>
      <c r="D502" s="85" t="s">
        <v>0</v>
      </c>
      <c r="E502" s="92"/>
      <c r="F502" s="91">
        <v>0</v>
      </c>
      <c r="G502" s="91">
        <v>0</v>
      </c>
      <c r="H502" s="91">
        <v>0</v>
      </c>
      <c r="I502" s="91">
        <v>0</v>
      </c>
      <c r="J502" s="91">
        <v>0</v>
      </c>
      <c r="K502" s="91">
        <v>0</v>
      </c>
      <c r="L502" s="102">
        <f>0</f>
        <v>0</v>
      </c>
      <c r="M502" s="102">
        <f>0</f>
        <v>0</v>
      </c>
      <c r="N502" s="102">
        <f>0</f>
        <v>0</v>
      </c>
      <c r="O502" s="102">
        <f>0</f>
        <v>0</v>
      </c>
      <c r="P502" s="102">
        <f>0</f>
        <v>0</v>
      </c>
      <c r="Q502" s="102">
        <f>0</f>
        <v>0</v>
      </c>
      <c r="R502" s="5">
        <f>SUM(F502:Q502)</f>
        <v>0</v>
      </c>
      <c r="S502" s="90">
        <f>R502/12</f>
        <v>0</v>
      </c>
      <c r="T502" s="5">
        <f>MAX(F502:Q502)</f>
        <v>0</v>
      </c>
    </row>
    <row r="503" spans="1:20" ht="15.75">
      <c r="A503" s="79"/>
      <c r="B503" s="95"/>
      <c r="D503" s="85" t="s">
        <v>549</v>
      </c>
      <c r="E503" s="92"/>
      <c r="F503" s="91">
        <v>0</v>
      </c>
      <c r="G503" s="91">
        <v>0</v>
      </c>
      <c r="H503" s="91">
        <v>0</v>
      </c>
      <c r="I503" s="91">
        <v>0</v>
      </c>
      <c r="J503" s="91">
        <v>0</v>
      </c>
      <c r="K503" s="91">
        <v>0</v>
      </c>
      <c r="L503" s="91">
        <v>0</v>
      </c>
      <c r="M503" s="91">
        <v>0</v>
      </c>
      <c r="N503" s="91">
        <v>0</v>
      </c>
      <c r="O503" s="91">
        <v>0</v>
      </c>
      <c r="P503" s="91">
        <v>0</v>
      </c>
      <c r="Q503" s="91">
        <v>0</v>
      </c>
      <c r="R503" s="5">
        <f>SUM(F503:Q503)</f>
        <v>0</v>
      </c>
      <c r="S503" s="90">
        <f>R503/12</f>
        <v>0</v>
      </c>
      <c r="T503" s="5">
        <f>MAX(F503:Q503)</f>
        <v>0</v>
      </c>
    </row>
    <row r="504" spans="1:20" ht="15.75">
      <c r="A504" s="79"/>
      <c r="B504" s="96"/>
      <c r="D504" s="88"/>
      <c r="E504" s="108"/>
      <c r="F504" s="91"/>
      <c r="G504" s="91"/>
      <c r="H504" s="91"/>
      <c r="I504" s="91"/>
      <c r="J504" s="91"/>
      <c r="K504" s="91"/>
      <c r="L504" s="91"/>
      <c r="M504" s="91"/>
      <c r="N504" s="91"/>
      <c r="O504" s="91"/>
      <c r="P504" s="91"/>
      <c r="Q504" s="91"/>
      <c r="R504" s="5"/>
      <c r="S504" s="90"/>
      <c r="T504" s="103"/>
    </row>
    <row r="505" spans="1:20" ht="15.75">
      <c r="A505" s="79"/>
      <c r="B505" s="95" t="s">
        <v>26</v>
      </c>
      <c r="D505" s="85" t="s">
        <v>1</v>
      </c>
      <c r="E505" s="92" t="s">
        <v>2</v>
      </c>
      <c r="F505" s="91">
        <v>0</v>
      </c>
      <c r="G505" s="91">
        <v>0</v>
      </c>
      <c r="H505" s="91">
        <v>0</v>
      </c>
      <c r="I505" s="91">
        <v>0</v>
      </c>
      <c r="J505" s="91">
        <v>0</v>
      </c>
      <c r="K505" s="91">
        <v>0</v>
      </c>
      <c r="L505" s="91">
        <v>0</v>
      </c>
      <c r="M505" s="91">
        <v>0</v>
      </c>
      <c r="N505" s="91">
        <v>0</v>
      </c>
      <c r="O505" s="91">
        <v>0</v>
      </c>
      <c r="P505" s="91"/>
      <c r="Q505" s="91"/>
      <c r="R505" s="5">
        <f>SUM(F505:Q505)</f>
        <v>0</v>
      </c>
      <c r="S505" s="90">
        <f>R505/12</f>
        <v>0</v>
      </c>
      <c r="T505" s="8">
        <f>MAX(F505:Q505)</f>
        <v>0</v>
      </c>
    </row>
    <row r="506" spans="1:20" ht="15.75">
      <c r="A506" s="79"/>
      <c r="B506" s="89" t="s">
        <v>13</v>
      </c>
      <c r="D506" s="85" t="s">
        <v>0</v>
      </c>
      <c r="E506" s="92"/>
      <c r="F506" s="91">
        <v>0</v>
      </c>
      <c r="G506" s="91">
        <v>0</v>
      </c>
      <c r="H506" s="91">
        <v>0</v>
      </c>
      <c r="I506" s="91">
        <v>0</v>
      </c>
      <c r="J506" s="91">
        <v>0</v>
      </c>
      <c r="K506" s="91">
        <v>0</v>
      </c>
      <c r="L506" s="102">
        <f>0</f>
        <v>0</v>
      </c>
      <c r="M506" s="102">
        <f>0</f>
        <v>0</v>
      </c>
      <c r="N506" s="102">
        <f>0</f>
        <v>0</v>
      </c>
      <c r="O506" s="102">
        <f>0</f>
        <v>0</v>
      </c>
      <c r="P506" s="102">
        <f>0</f>
        <v>0</v>
      </c>
      <c r="Q506" s="102">
        <f>0</f>
        <v>0</v>
      </c>
      <c r="R506" s="5">
        <f>SUM(F506:Q506)</f>
        <v>0</v>
      </c>
      <c r="S506" s="90">
        <f>R506/12</f>
        <v>0</v>
      </c>
      <c r="T506" s="5">
        <f>MAX(F506:Q506)</f>
        <v>0</v>
      </c>
    </row>
    <row r="507" spans="1:20" ht="15.75">
      <c r="A507" s="79"/>
      <c r="B507" s="95"/>
      <c r="D507" s="85" t="s">
        <v>549</v>
      </c>
      <c r="E507" s="92"/>
      <c r="F507" s="91">
        <v>0</v>
      </c>
      <c r="G507" s="91">
        <v>0</v>
      </c>
      <c r="H507" s="91">
        <v>0</v>
      </c>
      <c r="I507" s="91">
        <v>0</v>
      </c>
      <c r="J507" s="91">
        <v>0</v>
      </c>
      <c r="K507" s="91">
        <v>0</v>
      </c>
      <c r="L507" s="91">
        <v>0</v>
      </c>
      <c r="M507" s="91">
        <v>0</v>
      </c>
      <c r="N507" s="91">
        <v>0</v>
      </c>
      <c r="O507" s="91">
        <v>0</v>
      </c>
      <c r="P507" s="91">
        <v>0</v>
      </c>
      <c r="Q507" s="91">
        <v>0</v>
      </c>
      <c r="R507" s="5">
        <f>SUM(F507:Q507)</f>
        <v>0</v>
      </c>
      <c r="S507" s="90">
        <f>R507/12</f>
        <v>0</v>
      </c>
      <c r="T507" s="5">
        <f>MAX(F507:Q507)</f>
        <v>0</v>
      </c>
    </row>
    <row r="508" spans="1:20" ht="15.75">
      <c r="A508" s="79"/>
      <c r="B508" s="97"/>
      <c r="D508" s="88"/>
      <c r="E508" s="108"/>
      <c r="F508" s="91"/>
      <c r="G508" s="91"/>
      <c r="H508" s="91"/>
      <c r="I508" s="91"/>
      <c r="J508" s="91"/>
      <c r="K508" s="91"/>
      <c r="L508" s="91"/>
      <c r="M508" s="91"/>
      <c r="N508" s="91"/>
      <c r="O508" s="91"/>
      <c r="P508" s="91"/>
      <c r="Q508" s="91"/>
      <c r="R508" s="5"/>
      <c r="S508" s="90"/>
      <c r="T508" s="103"/>
    </row>
    <row r="509" spans="1:20" ht="15.75">
      <c r="A509" s="79"/>
      <c r="B509" s="95" t="s">
        <v>25</v>
      </c>
      <c r="D509" s="85" t="s">
        <v>1</v>
      </c>
      <c r="E509" s="92" t="s">
        <v>2</v>
      </c>
      <c r="F509" s="91">
        <v>0.749</v>
      </c>
      <c r="G509" s="91">
        <v>0.82899999999999996</v>
      </c>
      <c r="H509" s="91">
        <v>0.91700000000000004</v>
      </c>
      <c r="I509" s="91">
        <v>2.0739999999999998</v>
      </c>
      <c r="J509" s="91">
        <v>1.8380000000000001</v>
      </c>
      <c r="K509" s="91">
        <v>1.8759999999999999</v>
      </c>
      <c r="L509" s="91">
        <v>1.2470000000000001</v>
      </c>
      <c r="M509" s="91">
        <v>0.69899999999999995</v>
      </c>
      <c r="N509" s="91">
        <v>1.33</v>
      </c>
      <c r="O509" s="91">
        <v>0.68700000000000006</v>
      </c>
      <c r="P509" s="91">
        <v>0.52800000000000002</v>
      </c>
      <c r="Q509" s="91">
        <v>0.73399999999999999</v>
      </c>
      <c r="R509" s="5">
        <f>SUM(F509:Q509)</f>
        <v>13.507999999999999</v>
      </c>
      <c r="S509" s="90">
        <f>R509/12</f>
        <v>1.1256666666666666</v>
      </c>
      <c r="T509" s="5">
        <f>MAX(F509:Q509)</f>
        <v>2.0739999999999998</v>
      </c>
    </row>
    <row r="510" spans="1:20" ht="15.75">
      <c r="A510" s="79"/>
      <c r="B510" s="89" t="s">
        <v>13</v>
      </c>
      <c r="D510" s="85" t="s">
        <v>0</v>
      </c>
      <c r="E510" s="92"/>
      <c r="F510" s="91">
        <v>0.74199999999999999</v>
      </c>
      <c r="G510" s="91">
        <v>0.747</v>
      </c>
      <c r="H510" s="91">
        <v>0.69499999999999995</v>
      </c>
      <c r="I510" s="91"/>
      <c r="J510" s="91"/>
      <c r="K510" s="91">
        <v>0.51700000000000002</v>
      </c>
      <c r="L510" s="91">
        <v>0.51900000000000002</v>
      </c>
      <c r="M510" s="91">
        <v>0.41299999999999998</v>
      </c>
      <c r="N510" s="91">
        <f>(5.4-3.633)/4</f>
        <v>0.44175000000000009</v>
      </c>
      <c r="O510" s="91">
        <f t="shared" ref="O510:Q510" si="143">(5.4-3.633)/4</f>
        <v>0.44175000000000009</v>
      </c>
      <c r="P510" s="91">
        <f t="shared" si="143"/>
        <v>0.44175000000000009</v>
      </c>
      <c r="Q510" s="91">
        <f t="shared" si="143"/>
        <v>0.44175000000000009</v>
      </c>
      <c r="R510" s="5">
        <f>SUM(F510:Q510)</f>
        <v>5.3999999999999995</v>
      </c>
      <c r="S510" s="90">
        <f>R510/12</f>
        <v>0.44999999999999996</v>
      </c>
      <c r="T510" s="5">
        <f>MAX(F510:Q510)</f>
        <v>0.747</v>
      </c>
    </row>
    <row r="511" spans="1:20" ht="15.75">
      <c r="A511" s="79"/>
      <c r="B511" s="95"/>
      <c r="D511" s="85" t="s">
        <v>549</v>
      </c>
      <c r="E511" s="92"/>
      <c r="F511" s="91">
        <v>0</v>
      </c>
      <c r="G511" s="91">
        <v>0</v>
      </c>
      <c r="H511" s="91">
        <v>0</v>
      </c>
      <c r="I511" s="91">
        <v>0</v>
      </c>
      <c r="J511" s="91">
        <v>0</v>
      </c>
      <c r="K511" s="91">
        <v>0</v>
      </c>
      <c r="L511" s="91">
        <v>0</v>
      </c>
      <c r="M511" s="91">
        <v>0</v>
      </c>
      <c r="N511" s="91">
        <v>0</v>
      </c>
      <c r="O511" s="91">
        <v>0</v>
      </c>
      <c r="P511" s="91">
        <v>0</v>
      </c>
      <c r="Q511" s="91">
        <v>0</v>
      </c>
      <c r="R511" s="5">
        <f>SUM(F511:Q511)</f>
        <v>0</v>
      </c>
      <c r="S511" s="90">
        <f>R511/12</f>
        <v>0</v>
      </c>
      <c r="T511" s="5">
        <f>MAX(F511:Q511)</f>
        <v>0</v>
      </c>
    </row>
    <row r="512" spans="1:20" ht="15.75">
      <c r="A512" s="79"/>
      <c r="B512" s="95"/>
      <c r="D512" s="85"/>
      <c r="E512" s="92"/>
      <c r="F512" s="91"/>
      <c r="G512" s="91"/>
      <c r="H512" s="91"/>
      <c r="I512" s="91"/>
      <c r="J512" s="91"/>
      <c r="K512" s="91"/>
      <c r="L512" s="91"/>
      <c r="M512" s="91"/>
      <c r="N512" s="91"/>
      <c r="O512" s="91"/>
      <c r="P512" s="91"/>
      <c r="Q512" s="91"/>
      <c r="R512" s="5"/>
      <c r="S512" s="90"/>
      <c r="T512" s="5"/>
    </row>
    <row r="513" spans="1:20" ht="15.75">
      <c r="A513" s="79"/>
      <c r="B513" s="95" t="s">
        <v>24</v>
      </c>
      <c r="D513" s="85" t="s">
        <v>1</v>
      </c>
      <c r="E513" s="92" t="s">
        <v>2</v>
      </c>
      <c r="F513" s="91">
        <v>0.29499999999999998</v>
      </c>
      <c r="G513" s="91">
        <v>1.4419999999999999</v>
      </c>
      <c r="H513" s="91">
        <v>0.70199999999999996</v>
      </c>
      <c r="I513" s="91">
        <v>0.55300000000000005</v>
      </c>
      <c r="J513" s="91">
        <v>0.58799999999999997</v>
      </c>
      <c r="K513" s="91">
        <v>0.55400000000000005</v>
      </c>
      <c r="L513" s="91">
        <v>0.748</v>
      </c>
      <c r="M513" s="91">
        <v>0.39300000000000002</v>
      </c>
      <c r="N513" s="91">
        <v>1.0860000000000001</v>
      </c>
      <c r="O513" s="91">
        <v>0.50600000000000001</v>
      </c>
      <c r="P513" s="91">
        <v>0.76100000000000001</v>
      </c>
      <c r="Q513" s="91">
        <v>0.91600000000000004</v>
      </c>
      <c r="R513" s="5">
        <f>SUM(F513:Q513)</f>
        <v>8.5440000000000005</v>
      </c>
      <c r="S513" s="90">
        <f>R513/12</f>
        <v>0.71200000000000008</v>
      </c>
      <c r="T513" s="5">
        <f>MAX(F513:Q513)</f>
        <v>1.4419999999999999</v>
      </c>
    </row>
    <row r="514" spans="1:20" ht="15.75">
      <c r="A514" s="79"/>
      <c r="B514" s="89" t="s">
        <v>13</v>
      </c>
      <c r="D514" s="85" t="s">
        <v>0</v>
      </c>
      <c r="E514" s="92"/>
      <c r="F514" s="91">
        <v>0.57599999999999996</v>
      </c>
      <c r="G514" s="91">
        <v>0.72199999999999998</v>
      </c>
      <c r="H514" s="91">
        <v>0.253</v>
      </c>
      <c r="I514" s="91">
        <v>0.439</v>
      </c>
      <c r="J514" s="91">
        <v>0.47299999999999998</v>
      </c>
      <c r="K514" s="91">
        <v>0.33700000000000002</v>
      </c>
      <c r="L514" s="91">
        <v>0.42399999999999999</v>
      </c>
      <c r="M514" s="91">
        <v>0.60699999999999998</v>
      </c>
      <c r="N514" s="91">
        <f>(5.6-3.831)/4</f>
        <v>0.44224999999999992</v>
      </c>
      <c r="O514" s="91">
        <f t="shared" ref="O514:Q514" si="144">(5.6-3.831)/4</f>
        <v>0.44224999999999992</v>
      </c>
      <c r="P514" s="91">
        <f t="shared" si="144"/>
        <v>0.44224999999999992</v>
      </c>
      <c r="Q514" s="91">
        <f t="shared" si="144"/>
        <v>0.44224999999999992</v>
      </c>
      <c r="R514" s="5">
        <f>SUM(F514:Q514)</f>
        <v>5.5999999999999988</v>
      </c>
      <c r="S514" s="90">
        <f>R514/12</f>
        <v>0.46666666666666656</v>
      </c>
      <c r="T514" s="5">
        <f>MAX(F514:Q514)</f>
        <v>0.72199999999999998</v>
      </c>
    </row>
    <row r="515" spans="1:20" ht="15.75">
      <c r="A515" s="79"/>
      <c r="B515" s="95"/>
      <c r="D515" s="85" t="s">
        <v>549</v>
      </c>
      <c r="E515" s="92"/>
      <c r="F515" s="102"/>
      <c r="G515" s="102"/>
      <c r="H515" s="102"/>
      <c r="I515" s="102"/>
      <c r="J515" s="102"/>
      <c r="K515" s="102"/>
      <c r="L515" s="102"/>
      <c r="M515" s="102"/>
      <c r="N515" s="102"/>
      <c r="O515" s="102"/>
      <c r="P515" s="102"/>
      <c r="Q515" s="102"/>
      <c r="R515" s="5">
        <f>SUM(F515:Q515)</f>
        <v>0</v>
      </c>
      <c r="S515" s="90">
        <f>R515/12</f>
        <v>0</v>
      </c>
      <c r="T515" s="5">
        <f>MAX(F515:Q515)</f>
        <v>0</v>
      </c>
    </row>
    <row r="516" spans="1:20" ht="15.75">
      <c r="A516" s="79"/>
      <c r="B516" s="95"/>
      <c r="D516" s="85"/>
      <c r="E516" s="92"/>
      <c r="F516" s="91"/>
      <c r="G516" s="91"/>
      <c r="H516" s="91"/>
      <c r="I516" s="91"/>
      <c r="J516" s="91"/>
      <c r="K516" s="91"/>
      <c r="L516" s="91"/>
      <c r="M516" s="91"/>
      <c r="N516" s="91"/>
      <c r="O516" s="91"/>
      <c r="P516" s="91"/>
      <c r="Q516" s="91"/>
      <c r="R516" s="5"/>
      <c r="S516" s="90"/>
      <c r="T516" s="5"/>
    </row>
    <row r="517" spans="1:20" ht="15.75">
      <c r="A517" s="79"/>
      <c r="B517" s="95" t="s">
        <v>23</v>
      </c>
      <c r="D517" s="85" t="s">
        <v>1</v>
      </c>
      <c r="E517" s="92" t="s">
        <v>2</v>
      </c>
      <c r="F517" s="91">
        <v>0.67900000000000005</v>
      </c>
      <c r="G517" s="91">
        <v>6.8000000000000005E-2</v>
      </c>
      <c r="H517" s="91">
        <v>3.1E-2</v>
      </c>
      <c r="I517" s="91">
        <v>4.9000000000000002E-2</v>
      </c>
      <c r="J517" s="91">
        <v>0.21299999999999999</v>
      </c>
      <c r="K517" s="91">
        <v>0</v>
      </c>
      <c r="L517" s="91">
        <v>3.0000000000000001E-3</v>
      </c>
      <c r="M517" s="91"/>
      <c r="N517" s="91">
        <v>3.0000000000000001E-3</v>
      </c>
      <c r="O517" s="91">
        <v>5.0000000000000001E-3</v>
      </c>
      <c r="P517" s="91">
        <v>0.06</v>
      </c>
      <c r="Q517" s="91">
        <v>1.097</v>
      </c>
      <c r="R517" s="5">
        <f>SUM(F517:Q517)</f>
        <v>2.2080000000000002</v>
      </c>
      <c r="S517" s="90">
        <f>R517/12</f>
        <v>0.18400000000000002</v>
      </c>
      <c r="T517" s="5">
        <f>MAX(F517:Q517)</f>
        <v>1.097</v>
      </c>
    </row>
    <row r="518" spans="1:20" ht="15.75">
      <c r="A518" s="79"/>
      <c r="B518" s="89" t="s">
        <v>13</v>
      </c>
      <c r="D518" s="85" t="s">
        <v>0</v>
      </c>
      <c r="E518" s="92"/>
      <c r="F518" s="91">
        <v>0.56699999999999995</v>
      </c>
      <c r="G518" s="91">
        <v>1.841</v>
      </c>
      <c r="H518" s="91">
        <v>4.1680000000000001</v>
      </c>
      <c r="I518" s="91">
        <v>3.1970000000000001</v>
      </c>
      <c r="J518" s="91">
        <v>3.641</v>
      </c>
      <c r="K518" s="91">
        <v>6.843</v>
      </c>
      <c r="L518" s="91">
        <v>4.782</v>
      </c>
      <c r="M518" s="91">
        <v>6.6959999999999997</v>
      </c>
      <c r="N518" s="91">
        <f>(40.52-31.736)/4</f>
        <v>2.1960000000000006</v>
      </c>
      <c r="O518" s="91">
        <f t="shared" ref="O518:Q518" si="145">(40.52-31.736)/4</f>
        <v>2.1960000000000006</v>
      </c>
      <c r="P518" s="91">
        <f t="shared" si="145"/>
        <v>2.1960000000000006</v>
      </c>
      <c r="Q518" s="91">
        <f t="shared" si="145"/>
        <v>2.1960000000000006</v>
      </c>
      <c r="R518" s="5">
        <f>SUM(F518:Q518)</f>
        <v>40.518999999999991</v>
      </c>
      <c r="S518" s="90">
        <f>R518/12</f>
        <v>3.3765833333333326</v>
      </c>
      <c r="T518" s="5">
        <f>MAX(F518:Q518)</f>
        <v>6.843</v>
      </c>
    </row>
    <row r="519" spans="1:20" ht="15.75">
      <c r="A519" s="79"/>
      <c r="B519" s="95"/>
      <c r="D519" s="85" t="s">
        <v>549</v>
      </c>
      <c r="E519" s="92"/>
      <c r="F519" s="102"/>
      <c r="G519" s="102"/>
      <c r="H519" s="102"/>
      <c r="I519" s="102"/>
      <c r="J519" s="102"/>
      <c r="K519" s="102"/>
      <c r="L519" s="102"/>
      <c r="M519" s="102"/>
      <c r="N519" s="102"/>
      <c r="O519" s="102"/>
      <c r="P519" s="102"/>
      <c r="Q519" s="102"/>
      <c r="R519" s="5">
        <f>SUM(F519:Q519)</f>
        <v>0</v>
      </c>
      <c r="S519" s="90">
        <f>R519/12</f>
        <v>0</v>
      </c>
      <c r="T519" s="8">
        <f>MAX(F519:Q519)</f>
        <v>0</v>
      </c>
    </row>
    <row r="520" spans="1:20" ht="21" customHeight="1">
      <c r="A520" s="79"/>
      <c r="B520" s="95"/>
      <c r="D520" s="85"/>
      <c r="E520" s="92"/>
      <c r="F520" s="91"/>
      <c r="G520" s="91"/>
      <c r="H520" s="91"/>
      <c r="I520" s="91"/>
      <c r="J520" s="91"/>
      <c r="K520" s="91"/>
      <c r="L520" s="91"/>
      <c r="M520" s="91"/>
      <c r="N520" s="91"/>
      <c r="O520" s="91"/>
      <c r="P520" s="91"/>
      <c r="Q520" s="91"/>
      <c r="R520" s="5"/>
      <c r="S520" s="90"/>
      <c r="T520" s="8"/>
    </row>
    <row r="521" spans="1:20" ht="15.75">
      <c r="A521" s="79"/>
      <c r="B521" s="89" t="s">
        <v>22</v>
      </c>
      <c r="D521" s="85" t="s">
        <v>1</v>
      </c>
      <c r="E521" s="92" t="s">
        <v>2</v>
      </c>
      <c r="F521" s="91">
        <v>0.22500000000000001</v>
      </c>
      <c r="G521" s="91">
        <v>0.28199999999999997</v>
      </c>
      <c r="H521" s="91">
        <v>0.249</v>
      </c>
      <c r="I521" s="91">
        <v>0.249</v>
      </c>
      <c r="J521" s="91">
        <v>8.1000000000000003E-2</v>
      </c>
      <c r="K521" s="91">
        <v>6.3E-2</v>
      </c>
      <c r="L521" s="91">
        <v>0.255</v>
      </c>
      <c r="M521" s="91">
        <v>0.17499999999999999</v>
      </c>
      <c r="N521" s="91">
        <v>0.153</v>
      </c>
      <c r="O521" s="91">
        <v>0.104</v>
      </c>
      <c r="P521" s="91">
        <v>0.11700000000000001</v>
      </c>
      <c r="Q521" s="91">
        <v>0.16500000000000001</v>
      </c>
      <c r="R521" s="5">
        <f>SUM(F521:Q521)</f>
        <v>2.1179999999999999</v>
      </c>
      <c r="S521" s="90">
        <f>R521/12</f>
        <v>0.17649999999999999</v>
      </c>
      <c r="T521" s="5">
        <f>MAX(F521:Q521)</f>
        <v>0.28199999999999997</v>
      </c>
    </row>
    <row r="522" spans="1:20" ht="15.75">
      <c r="A522" s="79"/>
      <c r="B522" s="89" t="s">
        <v>13</v>
      </c>
      <c r="D522" s="85" t="s">
        <v>0</v>
      </c>
      <c r="E522" s="92"/>
      <c r="F522" s="91">
        <v>0.22500000000000001</v>
      </c>
      <c r="G522" s="91">
        <v>0.40699999999999997</v>
      </c>
      <c r="H522" s="91">
        <v>0.34899999999999998</v>
      </c>
      <c r="I522" s="91">
        <v>0.16400000000000001</v>
      </c>
      <c r="J522" s="91">
        <v>8.2000000000000003E-2</v>
      </c>
      <c r="K522" s="91">
        <v>0.23200000000000001</v>
      </c>
      <c r="L522" s="91">
        <v>0.246</v>
      </c>
      <c r="M522" s="91">
        <v>0.16800000000000001</v>
      </c>
      <c r="N522" s="91">
        <f>(2.92-1.874)/4</f>
        <v>0.26149999999999995</v>
      </c>
      <c r="O522" s="91">
        <f t="shared" ref="O522:Q522" si="146">(2.92-1.874)/4</f>
        <v>0.26149999999999995</v>
      </c>
      <c r="P522" s="91">
        <f t="shared" si="146"/>
        <v>0.26149999999999995</v>
      </c>
      <c r="Q522" s="91">
        <f t="shared" si="146"/>
        <v>0.26149999999999995</v>
      </c>
      <c r="R522" s="5">
        <f>SUM(F522:Q522)</f>
        <v>2.9189999999999996</v>
      </c>
      <c r="S522" s="90">
        <f>R522/12</f>
        <v>0.24324999999999997</v>
      </c>
      <c r="T522" s="5">
        <f>MAX(F522:Q522)</f>
        <v>0.40699999999999997</v>
      </c>
    </row>
    <row r="523" spans="1:20" ht="15.75">
      <c r="A523" s="79"/>
      <c r="B523" s="95"/>
      <c r="D523" s="85" t="s">
        <v>549</v>
      </c>
      <c r="E523" s="92"/>
      <c r="F523" s="102"/>
      <c r="G523" s="102"/>
      <c r="H523" s="102"/>
      <c r="I523" s="102"/>
      <c r="J523" s="102"/>
      <c r="K523" s="102"/>
      <c r="L523" s="102"/>
      <c r="M523" s="102"/>
      <c r="N523" s="102"/>
      <c r="O523" s="102"/>
      <c r="P523" s="102"/>
      <c r="Q523" s="102"/>
      <c r="R523" s="5">
        <f>SUM(F523:Q523)</f>
        <v>0</v>
      </c>
      <c r="S523" s="90">
        <f>R523/12</f>
        <v>0</v>
      </c>
      <c r="T523" s="5">
        <f>MAX(F523:Q523)</f>
        <v>0</v>
      </c>
    </row>
    <row r="524" spans="1:20" ht="21" customHeight="1">
      <c r="A524" s="79"/>
      <c r="B524" s="95"/>
      <c r="D524" s="85"/>
      <c r="E524" s="92"/>
      <c r="F524" s="91"/>
      <c r="G524" s="91"/>
      <c r="H524" s="91"/>
      <c r="I524" s="91"/>
      <c r="J524" s="91"/>
      <c r="K524" s="91"/>
      <c r="L524" s="91"/>
      <c r="M524" s="91"/>
      <c r="N524" s="91"/>
      <c r="O524" s="91"/>
      <c r="P524" s="91"/>
      <c r="Q524" s="91"/>
      <c r="R524" s="5"/>
      <c r="S524" s="90"/>
      <c r="T524" s="5"/>
    </row>
    <row r="525" spans="1:20" ht="15.75">
      <c r="A525" s="79"/>
      <c r="B525" s="89" t="s">
        <v>21</v>
      </c>
      <c r="D525" s="85" t="s">
        <v>1</v>
      </c>
      <c r="E525" s="92" t="s">
        <v>2</v>
      </c>
      <c r="F525" s="91">
        <v>1.5580000000000001</v>
      </c>
      <c r="G525" s="91">
        <v>1.712</v>
      </c>
      <c r="H525" s="91">
        <v>1.331</v>
      </c>
      <c r="I525" s="91">
        <v>3.2069999999999999</v>
      </c>
      <c r="J525" s="91">
        <v>2.206</v>
      </c>
      <c r="K525" s="91">
        <v>2.5270000000000001</v>
      </c>
      <c r="L525" s="91">
        <v>0.99</v>
      </c>
      <c r="M525" s="91">
        <v>0.75700000000000001</v>
      </c>
      <c r="N525" s="91">
        <v>0.82599999999999996</v>
      </c>
      <c r="O525" s="91">
        <v>0.84599999999999997</v>
      </c>
      <c r="P525" s="91">
        <v>1.2190000000000001</v>
      </c>
      <c r="Q525" s="91">
        <v>1.1060000000000001</v>
      </c>
      <c r="R525" s="5">
        <f>SUM(F525:Q525)</f>
        <v>18.285000000000004</v>
      </c>
      <c r="S525" s="90">
        <f>R525/12</f>
        <v>1.5237500000000004</v>
      </c>
      <c r="T525" s="5">
        <f>MAX(F525:Q525)</f>
        <v>3.2069999999999999</v>
      </c>
    </row>
    <row r="526" spans="1:20" ht="15.75">
      <c r="A526" s="79"/>
      <c r="B526" s="89" t="s">
        <v>13</v>
      </c>
      <c r="D526" s="85" t="s">
        <v>0</v>
      </c>
      <c r="E526" s="92"/>
      <c r="F526" s="91">
        <v>1.0820000000000001</v>
      </c>
      <c r="G526" s="91">
        <v>1.2050000000000001</v>
      </c>
      <c r="H526" s="91">
        <v>0.96799999999999997</v>
      </c>
      <c r="I526" s="91">
        <v>0.754</v>
      </c>
      <c r="J526" s="91">
        <v>0.749</v>
      </c>
      <c r="K526" s="91">
        <v>0.97699999999999998</v>
      </c>
      <c r="L526" s="91">
        <v>0.63</v>
      </c>
      <c r="M526" s="91">
        <v>0.67500000000000004</v>
      </c>
      <c r="N526" s="91">
        <f>(11.47-7.039)/4</f>
        <v>1.1077500000000002</v>
      </c>
      <c r="O526" s="91">
        <f t="shared" ref="O526:Q526" si="147">(11.47-7.039)/4</f>
        <v>1.1077500000000002</v>
      </c>
      <c r="P526" s="91">
        <f t="shared" si="147"/>
        <v>1.1077500000000002</v>
      </c>
      <c r="Q526" s="91">
        <f t="shared" si="147"/>
        <v>1.1077500000000002</v>
      </c>
      <c r="R526" s="5">
        <f>SUM(F526:Q526)</f>
        <v>11.471</v>
      </c>
      <c r="S526" s="90">
        <f>R526/12</f>
        <v>0.95591666666666664</v>
      </c>
      <c r="T526" s="5">
        <f>MAX(F526:Q526)</f>
        <v>1.2050000000000001</v>
      </c>
    </row>
    <row r="527" spans="1:20" ht="15.75">
      <c r="A527" s="79"/>
      <c r="B527" s="95"/>
      <c r="D527" s="85" t="s">
        <v>549</v>
      </c>
      <c r="E527" s="92"/>
      <c r="F527" s="102"/>
      <c r="G527" s="102"/>
      <c r="H527" s="102"/>
      <c r="I527" s="102"/>
      <c r="J527" s="102"/>
      <c r="K527" s="102"/>
      <c r="L527" s="102"/>
      <c r="M527" s="102"/>
      <c r="N527" s="102"/>
      <c r="O527" s="102"/>
      <c r="P527" s="102"/>
      <c r="Q527" s="102"/>
      <c r="R527" s="5">
        <f>SUM(F527:Q527)</f>
        <v>0</v>
      </c>
      <c r="S527" s="90">
        <f>R527/12</f>
        <v>0</v>
      </c>
      <c r="T527" s="5">
        <f>MAX(F527:Q527)</f>
        <v>0</v>
      </c>
    </row>
    <row r="528" spans="1:20" ht="15.75">
      <c r="A528" s="79"/>
      <c r="B528" s="95"/>
      <c r="D528" s="85"/>
      <c r="E528" s="92"/>
      <c r="F528" s="91"/>
      <c r="G528" s="91"/>
      <c r="H528" s="91"/>
      <c r="I528" s="91"/>
      <c r="J528" s="91"/>
      <c r="K528" s="91"/>
      <c r="L528" s="91"/>
      <c r="M528" s="91"/>
      <c r="N528" s="91"/>
      <c r="O528" s="91"/>
      <c r="P528" s="91"/>
      <c r="Q528" s="91"/>
      <c r="R528" s="5"/>
      <c r="S528" s="90"/>
      <c r="T528" s="5"/>
    </row>
    <row r="529" spans="1:22" ht="15.75">
      <c r="A529" s="79"/>
      <c r="B529" s="89" t="s">
        <v>20</v>
      </c>
      <c r="D529" s="85" t="s">
        <v>1</v>
      </c>
      <c r="E529" s="92" t="s">
        <v>2</v>
      </c>
      <c r="F529" s="91">
        <v>0.20599999999999999</v>
      </c>
      <c r="G529" s="91">
        <v>0.16200000000000001</v>
      </c>
      <c r="H529" s="91">
        <v>0.224</v>
      </c>
      <c r="I529" s="91">
        <v>2.3759999999999999</v>
      </c>
      <c r="J529" s="91">
        <v>1.736</v>
      </c>
      <c r="K529" s="91">
        <v>1.597</v>
      </c>
      <c r="L529" s="91">
        <v>1.379</v>
      </c>
      <c r="M529" s="91">
        <v>6.0999999999999999E-2</v>
      </c>
      <c r="N529" s="91">
        <v>5.7000000000000002E-2</v>
      </c>
      <c r="O529" s="91">
        <v>6.6000000000000003E-2</v>
      </c>
      <c r="P529" s="91">
        <v>0.13700000000000001</v>
      </c>
      <c r="Q529" s="91">
        <v>0.16300000000000001</v>
      </c>
      <c r="R529" s="5">
        <f>SUM(F529:Q529)</f>
        <v>8.1639999999999997</v>
      </c>
      <c r="S529" s="90">
        <f>R529/12</f>
        <v>0.68033333333333335</v>
      </c>
      <c r="T529" s="5">
        <f>MAX(F529:Q529)</f>
        <v>2.3759999999999999</v>
      </c>
    </row>
    <row r="530" spans="1:22" ht="15.75">
      <c r="A530" s="79"/>
      <c r="B530" s="89" t="s">
        <v>13</v>
      </c>
      <c r="D530" s="85" t="s">
        <v>0</v>
      </c>
      <c r="E530" s="92"/>
      <c r="F530" s="91">
        <v>7.9000000000000001E-2</v>
      </c>
      <c r="G530" s="91">
        <v>3.1E-2</v>
      </c>
      <c r="H530" s="91">
        <v>0.109</v>
      </c>
      <c r="I530" s="91">
        <v>0.16</v>
      </c>
      <c r="J530" s="91">
        <v>0.26600000000000001</v>
      </c>
      <c r="K530" s="91">
        <v>0.28000000000000003</v>
      </c>
      <c r="L530" s="91">
        <v>0.19900000000000001</v>
      </c>
      <c r="M530" s="91">
        <v>0.17399999999999999</v>
      </c>
      <c r="N530" s="91">
        <f>(1.85-1.298)/4</f>
        <v>0.13800000000000001</v>
      </c>
      <c r="O530" s="91">
        <f t="shared" ref="O530:Q530" si="148">(1.85-1.298)/4</f>
        <v>0.13800000000000001</v>
      </c>
      <c r="P530" s="91">
        <f t="shared" si="148"/>
        <v>0.13800000000000001</v>
      </c>
      <c r="Q530" s="91">
        <f t="shared" si="148"/>
        <v>0.13800000000000001</v>
      </c>
      <c r="R530" s="5">
        <f>SUM(F530:Q530)</f>
        <v>1.8499999999999996</v>
      </c>
      <c r="S530" s="90">
        <f>R530/12</f>
        <v>0.15416666666666665</v>
      </c>
      <c r="T530" s="5">
        <f>MAX(F530:Q530)</f>
        <v>0.28000000000000003</v>
      </c>
    </row>
    <row r="531" spans="1:22" ht="15.75">
      <c r="A531" s="79"/>
      <c r="B531" s="95"/>
      <c r="D531" s="85" t="s">
        <v>549</v>
      </c>
      <c r="E531" s="92"/>
      <c r="F531" s="91">
        <v>0</v>
      </c>
      <c r="G531" s="91">
        <v>0</v>
      </c>
      <c r="H531" s="91">
        <v>0</v>
      </c>
      <c r="I531" s="91">
        <v>0</v>
      </c>
      <c r="J531" s="91">
        <v>0</v>
      </c>
      <c r="K531" s="91">
        <v>0</v>
      </c>
      <c r="L531" s="91">
        <v>0</v>
      </c>
      <c r="M531" s="91">
        <v>0</v>
      </c>
      <c r="N531" s="91">
        <v>0</v>
      </c>
      <c r="O531" s="91">
        <v>0</v>
      </c>
      <c r="P531" s="91">
        <v>0</v>
      </c>
      <c r="Q531" s="91">
        <v>0</v>
      </c>
      <c r="R531" s="5">
        <f>SUM(F531:Q531)</f>
        <v>0</v>
      </c>
      <c r="S531" s="90">
        <f>R531/12</f>
        <v>0</v>
      </c>
      <c r="T531" s="5">
        <f>MAX(F531:Q531)</f>
        <v>0</v>
      </c>
    </row>
    <row r="532" spans="1:22" ht="15.75">
      <c r="A532" s="79"/>
      <c r="B532" s="96"/>
      <c r="D532" s="88"/>
      <c r="E532" s="107"/>
      <c r="F532" s="91"/>
      <c r="G532" s="91"/>
      <c r="H532" s="91"/>
      <c r="I532" s="91"/>
      <c r="J532" s="91"/>
      <c r="K532" s="91"/>
      <c r="L532" s="91"/>
      <c r="M532" s="91"/>
      <c r="N532" s="91"/>
      <c r="O532" s="91"/>
      <c r="P532" s="91"/>
      <c r="Q532" s="91"/>
      <c r="R532" s="5"/>
      <c r="S532" s="90"/>
      <c r="T532" s="106"/>
    </row>
    <row r="533" spans="1:22" ht="15.75">
      <c r="A533" s="79"/>
      <c r="B533" s="95" t="s">
        <v>19</v>
      </c>
      <c r="D533" s="85" t="s">
        <v>1</v>
      </c>
      <c r="E533" s="92" t="s">
        <v>2</v>
      </c>
      <c r="F533" s="91">
        <v>0</v>
      </c>
      <c r="G533" s="91">
        <v>3.1E-2</v>
      </c>
      <c r="H533" s="91">
        <v>1E-3</v>
      </c>
      <c r="I533" s="91">
        <v>0</v>
      </c>
      <c r="J533" s="91">
        <v>0</v>
      </c>
      <c r="K533" s="91">
        <v>0</v>
      </c>
      <c r="L533" s="91"/>
      <c r="M533" s="91"/>
      <c r="N533" s="91"/>
      <c r="O533" s="91"/>
      <c r="P533" s="91"/>
      <c r="Q533" s="91">
        <v>1.7999999999999999E-2</v>
      </c>
      <c r="R533" s="5">
        <f>SUM(F533:Q533)</f>
        <v>0.05</v>
      </c>
      <c r="S533" s="90">
        <f>R533/12</f>
        <v>4.1666666666666666E-3</v>
      </c>
      <c r="T533" s="5">
        <f>MAX(F533:Q533)</f>
        <v>3.1E-2</v>
      </c>
      <c r="V533" s="105">
        <f>R533-K533</f>
        <v>0.05</v>
      </c>
    </row>
    <row r="534" spans="1:22" ht="15.75">
      <c r="A534" s="79"/>
      <c r="B534" s="89" t="s">
        <v>13</v>
      </c>
      <c r="D534" s="85" t="s">
        <v>0</v>
      </c>
      <c r="E534" s="92"/>
      <c r="F534" s="91">
        <v>0</v>
      </c>
      <c r="G534" s="91"/>
      <c r="H534" s="91">
        <v>1E-3</v>
      </c>
      <c r="I534" s="91">
        <v>0</v>
      </c>
      <c r="J534" s="91">
        <v>0</v>
      </c>
      <c r="K534" s="91">
        <v>0</v>
      </c>
      <c r="L534" s="91">
        <v>0</v>
      </c>
      <c r="M534" s="91">
        <v>0</v>
      </c>
      <c r="N534" s="91">
        <v>0</v>
      </c>
      <c r="O534" s="91">
        <v>0</v>
      </c>
      <c r="P534" s="91">
        <v>0</v>
      </c>
      <c r="Q534" s="91">
        <v>0</v>
      </c>
      <c r="R534" s="5">
        <f>SUM(F534:Q534)</f>
        <v>1E-3</v>
      </c>
      <c r="S534" s="90">
        <f>R534/12</f>
        <v>8.3333333333333331E-5</v>
      </c>
      <c r="T534" s="5">
        <f>MAX(F534:Q534)</f>
        <v>1E-3</v>
      </c>
    </row>
    <row r="535" spans="1:22" ht="15.75">
      <c r="A535" s="79"/>
      <c r="D535" s="85" t="s">
        <v>549</v>
      </c>
      <c r="E535" s="92"/>
      <c r="F535" s="102"/>
      <c r="G535" s="102"/>
      <c r="H535" s="102"/>
      <c r="I535" s="102"/>
      <c r="J535" s="102"/>
      <c r="K535" s="102"/>
      <c r="L535" s="102"/>
      <c r="M535" s="102"/>
      <c r="N535" s="102"/>
      <c r="O535" s="102"/>
      <c r="P535" s="102"/>
      <c r="Q535" s="102"/>
      <c r="R535" s="5">
        <f>SUM(F535:Q535)</f>
        <v>0</v>
      </c>
      <c r="S535" s="90">
        <f>R535/12</f>
        <v>0</v>
      </c>
      <c r="T535" s="5">
        <f>MAX(F535:Q535)</f>
        <v>0</v>
      </c>
    </row>
    <row r="536" spans="1:22" ht="15.75">
      <c r="A536" s="79"/>
      <c r="B536" s="97"/>
      <c r="D536" s="85"/>
      <c r="E536" s="104"/>
      <c r="F536" s="91"/>
      <c r="G536" s="91"/>
      <c r="H536" s="91"/>
      <c r="I536" s="91"/>
      <c r="J536" s="91" t="s">
        <v>18</v>
      </c>
      <c r="K536" s="91"/>
      <c r="L536" s="91"/>
      <c r="M536" s="91"/>
      <c r="N536" s="91"/>
      <c r="O536" s="91"/>
      <c r="P536" s="91"/>
      <c r="Q536" s="91"/>
      <c r="R536" s="5"/>
      <c r="S536" s="90"/>
      <c r="T536" s="103"/>
    </row>
    <row r="537" spans="1:22" ht="15.75">
      <c r="A537" s="79"/>
      <c r="B537" s="89" t="s">
        <v>17</v>
      </c>
      <c r="D537" s="85" t="s">
        <v>1</v>
      </c>
      <c r="E537" s="92" t="s">
        <v>2</v>
      </c>
      <c r="F537" s="91">
        <v>0.755</v>
      </c>
      <c r="G537" s="91">
        <v>0.35499999999999998</v>
      </c>
      <c r="H537" s="91">
        <v>0.74099999999999999</v>
      </c>
      <c r="I537" s="91">
        <v>0.20300000000000001</v>
      </c>
      <c r="J537" s="91">
        <v>0.20699999999999999</v>
      </c>
      <c r="K537" s="91">
        <v>0.73399999999999999</v>
      </c>
      <c r="L537" s="91">
        <v>0.40899999999999997</v>
      </c>
      <c r="M537" s="91">
        <v>0.436</v>
      </c>
      <c r="N537" s="91">
        <v>0.34899999999999998</v>
      </c>
      <c r="O537" s="91">
        <v>0.45</v>
      </c>
      <c r="P537" s="91">
        <v>0.51700000000000002</v>
      </c>
      <c r="Q537" s="91">
        <v>0.26700000000000002</v>
      </c>
      <c r="R537" s="5">
        <f>SUM(F537:Q537)</f>
        <v>5.423</v>
      </c>
      <c r="S537" s="90">
        <f>R537/12</f>
        <v>0.45191666666666669</v>
      </c>
      <c r="T537" s="5">
        <f>MAX(F537:Q537)</f>
        <v>0.755</v>
      </c>
    </row>
    <row r="538" spans="1:22" ht="15.75">
      <c r="A538" s="79"/>
      <c r="B538" s="89" t="s">
        <v>13</v>
      </c>
      <c r="D538" s="85" t="s">
        <v>0</v>
      </c>
      <c r="E538" s="92"/>
      <c r="F538" s="91">
        <v>0.59199999999999997</v>
      </c>
      <c r="G538" s="91">
        <v>0.85899999999999999</v>
      </c>
      <c r="H538" s="91">
        <v>1.0780000000000001</v>
      </c>
      <c r="I538" s="91">
        <v>0.66700000000000004</v>
      </c>
      <c r="J538" s="91"/>
      <c r="K538" s="91">
        <v>0.36799999999999999</v>
      </c>
      <c r="L538" s="91">
        <v>0.89100000000000001</v>
      </c>
      <c r="M538" s="91">
        <v>2.319</v>
      </c>
      <c r="N538" s="91">
        <f>(7.13-6.774)/4</f>
        <v>8.8999999999999968E-2</v>
      </c>
      <c r="O538" s="91">
        <f t="shared" ref="O538:Q538" si="149">(7.13-6.774)/4</f>
        <v>8.8999999999999968E-2</v>
      </c>
      <c r="P538" s="91">
        <f t="shared" si="149"/>
        <v>8.8999999999999968E-2</v>
      </c>
      <c r="Q538" s="91">
        <f t="shared" si="149"/>
        <v>8.8999999999999968E-2</v>
      </c>
      <c r="R538" s="5">
        <f>SUM(F538:Q538)</f>
        <v>7.1300000000000008</v>
      </c>
      <c r="S538" s="90">
        <f>R538/12</f>
        <v>0.59416666666666673</v>
      </c>
      <c r="T538" s="5">
        <f>MAX(F538:Q538)</f>
        <v>2.319</v>
      </c>
    </row>
    <row r="539" spans="1:22" ht="15.75">
      <c r="A539" s="79"/>
      <c r="B539" s="95"/>
      <c r="D539" s="85" t="s">
        <v>549</v>
      </c>
      <c r="E539" s="92"/>
      <c r="F539" s="102"/>
      <c r="G539" s="102"/>
      <c r="H539" s="102"/>
      <c r="I539" s="102"/>
      <c r="J539" s="102"/>
      <c r="K539" s="102"/>
      <c r="L539" s="102"/>
      <c r="M539" s="102"/>
      <c r="N539" s="102"/>
      <c r="O539" s="102"/>
      <c r="P539" s="102"/>
      <c r="Q539" s="102"/>
      <c r="R539" s="5">
        <f>SUM(F539:Q539)</f>
        <v>0</v>
      </c>
      <c r="S539" s="90">
        <f>R539/12</f>
        <v>0</v>
      </c>
      <c r="T539" s="5">
        <f>MAX(F539:Q539)</f>
        <v>0</v>
      </c>
    </row>
    <row r="540" spans="1:22" ht="15.75">
      <c r="A540" s="79"/>
      <c r="B540" s="89"/>
      <c r="D540" s="85"/>
      <c r="E540" s="92"/>
      <c r="F540" s="91"/>
      <c r="G540" s="91"/>
      <c r="H540" s="91"/>
      <c r="I540" s="91"/>
      <c r="J540" s="91"/>
      <c r="K540" s="91"/>
      <c r="L540" s="102"/>
      <c r="M540" s="102"/>
      <c r="N540" s="102"/>
      <c r="O540" s="102"/>
      <c r="P540" s="102"/>
      <c r="Q540" s="102"/>
      <c r="R540" s="5"/>
      <c r="S540" s="90"/>
      <c r="T540" s="5"/>
    </row>
    <row r="541" spans="1:22" ht="15.75">
      <c r="A541" s="79"/>
      <c r="B541" s="89" t="s">
        <v>16</v>
      </c>
      <c r="D541" s="85" t="s">
        <v>1</v>
      </c>
      <c r="E541" s="92" t="s">
        <v>2</v>
      </c>
      <c r="F541" s="91">
        <v>0</v>
      </c>
      <c r="G541" s="91">
        <v>0</v>
      </c>
      <c r="H541" s="91">
        <v>0</v>
      </c>
      <c r="I541" s="91">
        <v>0</v>
      </c>
      <c r="J541" s="91"/>
      <c r="K541" s="91"/>
      <c r="L541" s="102"/>
      <c r="M541" s="102"/>
      <c r="N541" s="102"/>
      <c r="O541" s="102"/>
      <c r="P541" s="102"/>
      <c r="Q541" s="102"/>
      <c r="R541" s="5">
        <f>SUM(F541:Q541)</f>
        <v>0</v>
      </c>
      <c r="S541" s="90">
        <f>R541/12</f>
        <v>0</v>
      </c>
      <c r="T541" s="5">
        <f>MAX(F541:Q541)</f>
        <v>0</v>
      </c>
    </row>
    <row r="542" spans="1:22" ht="15.75">
      <c r="A542" s="79"/>
      <c r="B542" s="89" t="s">
        <v>13</v>
      </c>
      <c r="D542" s="85" t="s">
        <v>0</v>
      </c>
      <c r="E542" s="92"/>
      <c r="F542" s="91">
        <v>0</v>
      </c>
      <c r="G542" s="91">
        <v>0</v>
      </c>
      <c r="H542" s="91">
        <v>0</v>
      </c>
      <c r="I542" s="91">
        <v>0</v>
      </c>
      <c r="J542" s="91"/>
      <c r="K542" s="91"/>
      <c r="L542" s="102"/>
      <c r="M542" s="102"/>
      <c r="N542" s="102"/>
      <c r="O542" s="102"/>
      <c r="P542" s="102"/>
      <c r="Q542" s="102"/>
      <c r="R542" s="5">
        <f>SUM(F542:Q542)</f>
        <v>0</v>
      </c>
      <c r="S542" s="90">
        <f>R542/12</f>
        <v>0</v>
      </c>
      <c r="T542" s="5">
        <f>MAX(F542:Q542)</f>
        <v>0</v>
      </c>
    </row>
    <row r="543" spans="1:22" ht="15.75">
      <c r="A543" s="79"/>
      <c r="B543" s="89"/>
      <c r="D543" s="85" t="s">
        <v>549</v>
      </c>
      <c r="E543" s="92"/>
      <c r="F543" s="91"/>
      <c r="G543" s="91"/>
      <c r="H543" s="91"/>
      <c r="I543" s="91"/>
      <c r="J543" s="91"/>
      <c r="K543" s="91"/>
      <c r="L543" s="102"/>
      <c r="M543" s="102"/>
      <c r="N543" s="102"/>
      <c r="O543" s="102"/>
      <c r="P543" s="102"/>
      <c r="Q543" s="102"/>
      <c r="R543" s="5">
        <f>SUM(F543:Q543)</f>
        <v>0</v>
      </c>
      <c r="S543" s="90">
        <f>R543/12</f>
        <v>0</v>
      </c>
      <c r="T543" s="5">
        <f>MAX(F543:Q543)</f>
        <v>0</v>
      </c>
    </row>
    <row r="544" spans="1:22" ht="15.75">
      <c r="A544" s="79"/>
      <c r="B544" s="89"/>
      <c r="D544" s="85"/>
      <c r="E544" s="92"/>
      <c r="F544" s="91"/>
      <c r="G544" s="91"/>
      <c r="H544" s="91"/>
      <c r="I544" s="91"/>
      <c r="J544" s="91"/>
      <c r="K544" s="91"/>
      <c r="L544" s="102"/>
      <c r="M544" s="102"/>
      <c r="N544" s="102"/>
      <c r="O544" s="102"/>
      <c r="P544" s="102"/>
      <c r="Q544" s="102"/>
      <c r="R544" s="5"/>
      <c r="S544" s="90"/>
      <c r="T544" s="5"/>
    </row>
    <row r="545" spans="1:20" ht="15.75">
      <c r="A545" s="79"/>
      <c r="B545" s="89" t="s">
        <v>15</v>
      </c>
      <c r="D545" s="85" t="s">
        <v>1</v>
      </c>
      <c r="E545" s="92" t="s">
        <v>2</v>
      </c>
      <c r="F545" s="91">
        <v>0.56399999999999995</v>
      </c>
      <c r="G545" s="91">
        <v>1.044</v>
      </c>
      <c r="H545" s="91">
        <v>1.19</v>
      </c>
      <c r="I545" s="91">
        <v>0.94399999999999995</v>
      </c>
      <c r="J545" s="91">
        <v>0.95699999999999996</v>
      </c>
      <c r="K545" s="91">
        <v>1.0469999999999999</v>
      </c>
      <c r="L545" s="91">
        <v>0.90700000000000003</v>
      </c>
      <c r="M545" s="91">
        <v>1.0229999999999999</v>
      </c>
      <c r="N545" s="91">
        <v>0.42</v>
      </c>
      <c r="O545" s="91">
        <v>0.42</v>
      </c>
      <c r="P545" s="91">
        <v>1.085</v>
      </c>
      <c r="Q545" s="91">
        <v>0.67</v>
      </c>
      <c r="R545" s="5">
        <f>SUM(F545:Q545)</f>
        <v>10.270999999999999</v>
      </c>
      <c r="S545" s="90">
        <f>R545/12</f>
        <v>0.85591666666666655</v>
      </c>
      <c r="T545" s="5">
        <f>MAX(F545:Q545)</f>
        <v>1.19</v>
      </c>
    </row>
    <row r="546" spans="1:20" ht="15.75">
      <c r="A546" s="79"/>
      <c r="B546" s="89" t="s">
        <v>13</v>
      </c>
      <c r="D546" s="85" t="s">
        <v>0</v>
      </c>
      <c r="E546" s="92"/>
      <c r="F546" s="91">
        <v>0.50800000000000001</v>
      </c>
      <c r="G546" s="91">
        <v>0.66600000000000004</v>
      </c>
      <c r="H546" s="91">
        <v>0.98799999999999999</v>
      </c>
      <c r="I546" s="91"/>
      <c r="J546" s="91"/>
      <c r="K546" s="91"/>
      <c r="L546" s="91"/>
      <c r="M546" s="91"/>
      <c r="N546" s="91">
        <f>(4.32-2.161)/4</f>
        <v>0.53975000000000006</v>
      </c>
      <c r="O546" s="91">
        <f t="shared" ref="O546:Q546" si="150">(4.32-2.161)/4</f>
        <v>0.53975000000000006</v>
      </c>
      <c r="P546" s="91">
        <f t="shared" si="150"/>
        <v>0.53975000000000006</v>
      </c>
      <c r="Q546" s="91">
        <f t="shared" si="150"/>
        <v>0.53975000000000006</v>
      </c>
      <c r="R546" s="5">
        <f>SUM(F546:Q546)</f>
        <v>4.3210000000000006</v>
      </c>
      <c r="S546" s="90">
        <f>R546/12</f>
        <v>0.36008333333333337</v>
      </c>
      <c r="T546" s="5">
        <f>MAX(F546:Q546)</f>
        <v>0.98799999999999999</v>
      </c>
    </row>
    <row r="547" spans="1:20" ht="15.75">
      <c r="A547" s="79"/>
      <c r="B547" s="89"/>
      <c r="D547" s="85" t="s">
        <v>549</v>
      </c>
      <c r="E547" s="92"/>
      <c r="F547" s="91"/>
      <c r="G547" s="91"/>
      <c r="H547" s="91"/>
      <c r="I547" s="91"/>
      <c r="J547" s="91"/>
      <c r="K547" s="91"/>
      <c r="L547" s="102"/>
      <c r="M547" s="102"/>
      <c r="N547" s="102"/>
      <c r="O547" s="102"/>
      <c r="P547" s="102"/>
      <c r="Q547" s="102"/>
      <c r="R547" s="5">
        <f>SUM(F547:Q547)</f>
        <v>0</v>
      </c>
      <c r="S547" s="90">
        <f>R547/12</f>
        <v>0</v>
      </c>
      <c r="T547" s="5">
        <f>MAX(F547:Q547)</f>
        <v>0</v>
      </c>
    </row>
    <row r="548" spans="1:20" ht="15.75">
      <c r="A548" s="79"/>
      <c r="B548" s="89"/>
      <c r="D548" s="85"/>
      <c r="E548" s="92"/>
      <c r="F548" s="91"/>
      <c r="G548" s="91"/>
      <c r="H548" s="91"/>
      <c r="I548" s="91"/>
      <c r="J548" s="91"/>
      <c r="K548" s="91"/>
      <c r="L548" s="102"/>
      <c r="M548" s="102"/>
      <c r="N548" s="102"/>
      <c r="O548" s="102"/>
      <c r="P548" s="102"/>
      <c r="Q548" s="102"/>
      <c r="R548" s="5"/>
      <c r="S548" s="90"/>
      <c r="T548" s="5"/>
    </row>
    <row r="549" spans="1:20" ht="15.75">
      <c r="A549" s="79"/>
      <c r="B549" s="89"/>
      <c r="D549" s="85"/>
      <c r="E549" s="92"/>
      <c r="F549" s="91"/>
      <c r="G549" s="91"/>
      <c r="H549" s="91"/>
      <c r="I549" s="91"/>
      <c r="J549" s="91"/>
      <c r="K549" s="91"/>
      <c r="L549" s="102"/>
      <c r="M549" s="102"/>
      <c r="N549" s="102"/>
      <c r="O549" s="102"/>
      <c r="P549" s="102"/>
      <c r="Q549" s="102"/>
      <c r="R549" s="5"/>
      <c r="S549" s="90"/>
      <c r="T549" s="5"/>
    </row>
    <row r="550" spans="1:20" ht="15.75">
      <c r="A550" s="79"/>
      <c r="B550" s="89" t="s">
        <v>14</v>
      </c>
      <c r="D550" s="85" t="s">
        <v>1</v>
      </c>
      <c r="E550" s="92" t="s">
        <v>2</v>
      </c>
      <c r="F550" s="91">
        <v>0</v>
      </c>
      <c r="G550" s="91">
        <v>0</v>
      </c>
      <c r="H550" s="91">
        <v>3.8210000000000002</v>
      </c>
      <c r="I550" s="91">
        <v>10.842000000000001</v>
      </c>
      <c r="J550" s="91">
        <v>4.5860000000000003</v>
      </c>
      <c r="K550" s="91">
        <v>2.6539999999999999</v>
      </c>
      <c r="L550" s="91">
        <v>0.64100000000000001</v>
      </c>
      <c r="M550" s="91">
        <v>1.7000000000000001E-2</v>
      </c>
      <c r="N550" s="91">
        <v>3.0870000000000002</v>
      </c>
      <c r="O550" s="91">
        <v>0.68</v>
      </c>
      <c r="P550" s="91">
        <v>0.38400000000000001</v>
      </c>
      <c r="Q550" s="91">
        <v>4.1000000000000002E-2</v>
      </c>
      <c r="R550" s="5">
        <f>SUM(F550:Q550)</f>
        <v>26.753000000000004</v>
      </c>
      <c r="S550" s="90">
        <f>R550/12</f>
        <v>2.2294166666666668</v>
      </c>
      <c r="T550" s="8">
        <f>MAX(F550:Q550)</f>
        <v>10.842000000000001</v>
      </c>
    </row>
    <row r="551" spans="1:20" ht="15.75">
      <c r="A551" s="79"/>
      <c r="B551" s="89" t="s">
        <v>13</v>
      </c>
      <c r="D551" s="85" t="s">
        <v>0</v>
      </c>
      <c r="E551" s="92"/>
      <c r="F551" s="91">
        <v>2.0110000000000001</v>
      </c>
      <c r="G551" s="91">
        <v>2.0409999999999999</v>
      </c>
      <c r="H551" s="91">
        <v>2.5289999999999999</v>
      </c>
      <c r="I551" s="91">
        <v>6.9210000000000003</v>
      </c>
      <c r="J551" s="91">
        <v>3.9380000000000002</v>
      </c>
      <c r="K551" s="91">
        <v>0</v>
      </c>
      <c r="L551" s="91">
        <v>1.016</v>
      </c>
      <c r="M551" s="91">
        <v>1.0169999999999999</v>
      </c>
      <c r="N551" s="91">
        <f>(34.88-19.473)/4</f>
        <v>3.8517500000000009</v>
      </c>
      <c r="O551" s="91">
        <f t="shared" ref="O551:Q551" si="151">(34.88-19.473)/4</f>
        <v>3.8517500000000009</v>
      </c>
      <c r="P551" s="91">
        <f t="shared" si="151"/>
        <v>3.8517500000000009</v>
      </c>
      <c r="Q551" s="91">
        <f t="shared" si="151"/>
        <v>3.8517500000000009</v>
      </c>
      <c r="R551" s="5">
        <f>SUM(F551:Q551)</f>
        <v>34.880000000000003</v>
      </c>
      <c r="S551" s="90">
        <f>R551/12</f>
        <v>2.9066666666666667</v>
      </c>
      <c r="T551" s="5">
        <f>MAX(F551:Q551)</f>
        <v>6.9210000000000003</v>
      </c>
    </row>
    <row r="552" spans="1:20" ht="15.75">
      <c r="A552" s="79"/>
      <c r="B552" s="89"/>
      <c r="D552" s="85" t="s">
        <v>549</v>
      </c>
      <c r="E552" s="92"/>
      <c r="F552" s="91"/>
      <c r="G552" s="91"/>
      <c r="H552" s="91"/>
      <c r="I552" s="91"/>
      <c r="J552" s="91"/>
      <c r="K552" s="91"/>
      <c r="L552" s="102"/>
      <c r="M552" s="102"/>
      <c r="N552" s="102"/>
      <c r="O552" s="102"/>
      <c r="P552" s="102"/>
      <c r="Q552" s="102"/>
      <c r="R552" s="5">
        <f>SUM(F552:Q552)</f>
        <v>0</v>
      </c>
      <c r="S552" s="90">
        <f>R552/12</f>
        <v>0</v>
      </c>
      <c r="T552" s="5">
        <f>MAX(F552:Q552)</f>
        <v>0</v>
      </c>
    </row>
    <row r="553" spans="1:20" ht="15.75">
      <c r="A553" s="79"/>
      <c r="B553" s="89"/>
      <c r="D553" s="85"/>
      <c r="E553" s="92"/>
      <c r="F553" s="91"/>
      <c r="G553" s="91"/>
      <c r="H553" s="91"/>
      <c r="I553" s="91"/>
      <c r="J553" s="91"/>
      <c r="K553" s="91"/>
      <c r="L553" s="102"/>
      <c r="M553" s="102"/>
      <c r="N553" s="102"/>
      <c r="O553" s="102"/>
      <c r="P553" s="102"/>
      <c r="Q553" s="102"/>
      <c r="R553" s="5"/>
      <c r="S553" s="90"/>
      <c r="T553" s="5"/>
    </row>
    <row r="554" spans="1:20" ht="15.75">
      <c r="A554" s="79"/>
      <c r="B554" s="89"/>
      <c r="D554" s="85"/>
      <c r="E554" s="92"/>
      <c r="F554" s="91"/>
      <c r="G554" s="91"/>
      <c r="H554" s="91"/>
      <c r="I554" s="91"/>
      <c r="J554" s="91"/>
      <c r="K554" s="91"/>
      <c r="L554" s="102"/>
      <c r="M554" s="102"/>
      <c r="N554" s="102"/>
      <c r="O554" s="102"/>
      <c r="P554" s="102"/>
      <c r="Q554" s="102"/>
      <c r="R554" s="5"/>
      <c r="S554" s="90"/>
      <c r="T554" s="5"/>
    </row>
    <row r="555" spans="1:20" ht="47.25">
      <c r="A555" s="79"/>
      <c r="B555" s="89" t="s">
        <v>12</v>
      </c>
      <c r="D555" s="101"/>
      <c r="E555" s="98"/>
      <c r="F555" s="91"/>
      <c r="G555" s="91"/>
      <c r="H555" s="91"/>
      <c r="I555" s="91"/>
      <c r="J555" s="91"/>
      <c r="K555" s="91"/>
      <c r="L555" s="91"/>
      <c r="M555" s="91"/>
      <c r="N555" s="91"/>
      <c r="O555" s="91"/>
      <c r="P555" s="91"/>
      <c r="Q555" s="91"/>
      <c r="R555" s="5"/>
      <c r="S555" s="90"/>
      <c r="T555" s="5"/>
    </row>
    <row r="556" spans="1:20" ht="15.75">
      <c r="A556" s="79"/>
      <c r="B556" s="89" t="s">
        <v>11</v>
      </c>
      <c r="D556" s="85" t="s">
        <v>1</v>
      </c>
      <c r="E556" s="92" t="s">
        <v>2</v>
      </c>
      <c r="F556" s="5">
        <f t="shared" ref="F556:R556" si="152">F550+F545+F541+F537+F533+F529+F525+F521+F517+F513+F509+F505+F501+F497+F493+F488+F484+F480+F476+F472</f>
        <v>9.520999999999999</v>
      </c>
      <c r="G556" s="5">
        <f t="shared" si="152"/>
        <v>10.711</v>
      </c>
      <c r="H556" s="5">
        <f t="shared" si="152"/>
        <v>12.196999999999999</v>
      </c>
      <c r="I556" s="5">
        <f t="shared" si="152"/>
        <v>29.263000000000002</v>
      </c>
      <c r="J556" s="5">
        <f t="shared" si="152"/>
        <v>27.29</v>
      </c>
      <c r="K556" s="5">
        <f t="shared" si="152"/>
        <v>22.613000000000003</v>
      </c>
      <c r="L556" s="5">
        <f t="shared" si="152"/>
        <v>14.201000000000001</v>
      </c>
      <c r="M556" s="5">
        <f t="shared" si="152"/>
        <v>7.2589999999999995</v>
      </c>
      <c r="N556" s="5">
        <f t="shared" si="152"/>
        <v>13.866000000000001</v>
      </c>
      <c r="O556" s="5">
        <f t="shared" si="152"/>
        <v>7.266</v>
      </c>
      <c r="P556" s="5">
        <f t="shared" si="152"/>
        <v>7.6370000000000005</v>
      </c>
      <c r="Q556" s="5">
        <f t="shared" si="152"/>
        <v>9.7296666666666667</v>
      </c>
      <c r="R556" s="5">
        <f t="shared" si="152"/>
        <v>171.55366666666666</v>
      </c>
      <c r="S556" s="9">
        <f>R556/12</f>
        <v>14.296138888888889</v>
      </c>
      <c r="T556" s="8">
        <f>MAX(F556:Q556)</f>
        <v>29.263000000000002</v>
      </c>
    </row>
    <row r="557" spans="1:20" ht="15.75">
      <c r="A557" s="79"/>
      <c r="B557" s="89"/>
      <c r="D557" s="85" t="s">
        <v>0</v>
      </c>
      <c r="E557" s="92"/>
      <c r="F557" s="5">
        <f t="shared" ref="F557:R557" si="153">F551+F546+F542+F538+F534+F530+F526+F522+F518+F514+F510+F506+F502+F498+F494+F489+F485+F481+F477+F473</f>
        <v>10.587999999999999</v>
      </c>
      <c r="G557" s="5">
        <f t="shared" si="153"/>
        <v>13.152999999999999</v>
      </c>
      <c r="H557" s="5">
        <f t="shared" si="153"/>
        <v>14.758000000000003</v>
      </c>
      <c r="I557" s="5">
        <f t="shared" si="153"/>
        <v>15.858099999999997</v>
      </c>
      <c r="J557" s="5">
        <f t="shared" si="153"/>
        <v>12.293000000000001</v>
      </c>
      <c r="K557" s="5">
        <f t="shared" si="153"/>
        <v>14.206999999999999</v>
      </c>
      <c r="L557" s="5">
        <f t="shared" si="153"/>
        <v>15.353999999999997</v>
      </c>
      <c r="M557" s="5">
        <f t="shared" si="153"/>
        <v>16.917000000000002</v>
      </c>
      <c r="N557" s="5">
        <f t="shared" si="153"/>
        <v>12.526750000000003</v>
      </c>
      <c r="O557" s="5">
        <f t="shared" si="153"/>
        <v>12.526750000000003</v>
      </c>
      <c r="P557" s="5">
        <f t="shared" si="153"/>
        <v>12.526750000000003</v>
      </c>
      <c r="Q557" s="5">
        <f t="shared" si="153"/>
        <v>12.526750000000003</v>
      </c>
      <c r="R557" s="5">
        <f t="shared" si="153"/>
        <v>163.23509999999999</v>
      </c>
      <c r="S557" s="9">
        <f>R557/12</f>
        <v>13.602924999999999</v>
      </c>
      <c r="T557" s="5">
        <f>MAX(F557:Q557)</f>
        <v>16.917000000000002</v>
      </c>
    </row>
    <row r="558" spans="1:20" ht="15.75">
      <c r="A558" s="79"/>
      <c r="B558" s="89"/>
      <c r="D558" s="85" t="s">
        <v>549</v>
      </c>
      <c r="E558" s="92"/>
      <c r="F558" s="5">
        <v>0</v>
      </c>
      <c r="G558" s="5">
        <v>0</v>
      </c>
      <c r="H558" s="5">
        <v>0</v>
      </c>
      <c r="I558" s="5">
        <v>0</v>
      </c>
      <c r="J558" s="5">
        <v>0</v>
      </c>
      <c r="K558" s="5">
        <v>0</v>
      </c>
      <c r="L558" s="5">
        <v>0</v>
      </c>
      <c r="M558" s="5">
        <v>0</v>
      </c>
      <c r="N558" s="5">
        <v>0</v>
      </c>
      <c r="O558" s="5">
        <v>0</v>
      </c>
      <c r="P558" s="5">
        <v>0</v>
      </c>
      <c r="Q558" s="5">
        <v>0</v>
      </c>
      <c r="R558" s="5">
        <v>0</v>
      </c>
      <c r="S558" s="5">
        <v>0</v>
      </c>
      <c r="T558" s="5">
        <f>MAX(F558:Q558)</f>
        <v>0</v>
      </c>
    </row>
    <row r="559" spans="1:20" ht="15.75">
      <c r="A559" s="79"/>
      <c r="B559" s="89"/>
      <c r="D559" s="85"/>
      <c r="E559" s="92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90"/>
      <c r="T559" s="5"/>
    </row>
    <row r="560" spans="1:20" ht="15.75">
      <c r="A560" s="79"/>
      <c r="B560" s="100"/>
      <c r="D560" s="99"/>
      <c r="E560" s="98"/>
      <c r="F560" s="91"/>
      <c r="G560" s="91"/>
      <c r="H560" s="91"/>
      <c r="I560" s="91"/>
      <c r="J560" s="91"/>
      <c r="K560" s="91"/>
      <c r="L560" s="91"/>
      <c r="M560" s="91"/>
      <c r="N560" s="91"/>
      <c r="O560" s="91"/>
      <c r="P560" s="91"/>
      <c r="Q560" s="91"/>
      <c r="R560" s="5"/>
      <c r="S560" s="90"/>
      <c r="T560" s="5"/>
    </row>
    <row r="561" spans="1:20" ht="31.5">
      <c r="A561" s="79"/>
      <c r="B561" s="89" t="s">
        <v>10</v>
      </c>
      <c r="D561" s="94"/>
      <c r="E561" s="93"/>
      <c r="F561" s="91"/>
      <c r="G561" s="91"/>
      <c r="H561" s="91"/>
      <c r="I561" s="91"/>
      <c r="J561" s="91"/>
      <c r="K561" s="91"/>
      <c r="L561" s="91"/>
      <c r="M561" s="91"/>
      <c r="N561" s="91"/>
      <c r="O561" s="91"/>
      <c r="P561" s="91"/>
      <c r="Q561" s="91"/>
      <c r="R561" s="5"/>
      <c r="S561" s="90"/>
      <c r="T561" s="81"/>
    </row>
    <row r="562" spans="1:20" ht="15.75">
      <c r="A562" s="79"/>
      <c r="B562" s="89" t="s">
        <v>9</v>
      </c>
      <c r="D562" s="94"/>
      <c r="E562" s="93"/>
      <c r="F562" s="91"/>
      <c r="G562" s="91"/>
      <c r="H562" s="91"/>
      <c r="I562" s="91"/>
      <c r="J562" s="91"/>
      <c r="K562" s="91"/>
      <c r="L562" s="91"/>
      <c r="M562" s="91"/>
      <c r="N562" s="91"/>
      <c r="O562" s="91"/>
      <c r="P562" s="91"/>
      <c r="Q562" s="91"/>
      <c r="R562" s="5"/>
      <c r="S562" s="90"/>
      <c r="T562" s="81"/>
    </row>
    <row r="563" spans="1:20" ht="15.75">
      <c r="A563" s="79"/>
      <c r="B563" s="89" t="s">
        <v>8</v>
      </c>
      <c r="D563" s="85" t="s">
        <v>1</v>
      </c>
      <c r="E563" s="92" t="s">
        <v>2</v>
      </c>
      <c r="F563" s="91">
        <v>12.013999999999999</v>
      </c>
      <c r="G563" s="91">
        <v>14.599</v>
      </c>
      <c r="H563" s="91">
        <v>21.277000000000001</v>
      </c>
      <c r="I563" s="91">
        <v>24.370999999999999</v>
      </c>
      <c r="J563" s="91">
        <v>29.449000000000002</v>
      </c>
      <c r="K563" s="91">
        <v>29.61</v>
      </c>
      <c r="L563" s="91">
        <v>26.7</v>
      </c>
      <c r="M563" s="91">
        <v>15.327</v>
      </c>
      <c r="N563" s="91">
        <v>13.35</v>
      </c>
      <c r="O563" s="91">
        <v>8.5239999999999991</v>
      </c>
      <c r="P563" s="91">
        <v>8.3529999999999998</v>
      </c>
      <c r="Q563" s="91">
        <v>7.7619999999999996</v>
      </c>
      <c r="R563" s="3">
        <f>SUM(F563:Q563)</f>
        <v>211.33599999999998</v>
      </c>
      <c r="S563" s="4">
        <f>R563/12</f>
        <v>17.611333333333331</v>
      </c>
      <c r="T563" s="3">
        <f>MAX(F563:Q563)</f>
        <v>29.61</v>
      </c>
    </row>
    <row r="564" spans="1:20" ht="15.75">
      <c r="A564" s="79"/>
      <c r="B564" s="97"/>
      <c r="D564" s="85" t="s">
        <v>0</v>
      </c>
      <c r="E564" s="92"/>
      <c r="F564" s="91">
        <v>10.753</v>
      </c>
      <c r="G564" s="91">
        <v>14.72</v>
      </c>
      <c r="H564" s="91">
        <v>24.126999999999999</v>
      </c>
      <c r="I564" s="91">
        <v>26.274000000000001</v>
      </c>
      <c r="J564" s="91">
        <v>26.462</v>
      </c>
      <c r="K564" s="91">
        <v>26.6</v>
      </c>
      <c r="L564" s="91">
        <v>21.797999999999998</v>
      </c>
      <c r="M564" s="91">
        <v>11.12</v>
      </c>
      <c r="N564" s="91">
        <f>(228.94-161.853)/4</f>
        <v>16.771749999999997</v>
      </c>
      <c r="O564" s="91">
        <f t="shared" ref="O564:Q564" si="154">(228.94-161.853)/4</f>
        <v>16.771749999999997</v>
      </c>
      <c r="P564" s="91">
        <f t="shared" si="154"/>
        <v>16.771749999999997</v>
      </c>
      <c r="Q564" s="91">
        <f t="shared" si="154"/>
        <v>16.771749999999997</v>
      </c>
      <c r="R564" s="3">
        <f>SUM(F564:Q564)</f>
        <v>228.941</v>
      </c>
      <c r="S564" s="4">
        <f>R564/12</f>
        <v>19.078416666666666</v>
      </c>
      <c r="T564" s="3">
        <f>MAX(F564:Q564)</f>
        <v>26.6</v>
      </c>
    </row>
    <row r="565" spans="1:20" ht="15.75">
      <c r="A565" s="79"/>
      <c r="B565" s="89"/>
      <c r="D565" s="85" t="s">
        <v>549</v>
      </c>
      <c r="E565" s="92"/>
      <c r="F565" s="91">
        <f>220/12</f>
        <v>18.333333333333332</v>
      </c>
      <c r="G565" s="91">
        <f t="shared" ref="G565:Q565" si="155">220/12</f>
        <v>18.333333333333332</v>
      </c>
      <c r="H565" s="91">
        <f t="shared" si="155"/>
        <v>18.333333333333332</v>
      </c>
      <c r="I565" s="91">
        <f t="shared" si="155"/>
        <v>18.333333333333332</v>
      </c>
      <c r="J565" s="91">
        <f t="shared" si="155"/>
        <v>18.333333333333332</v>
      </c>
      <c r="K565" s="91">
        <f t="shared" si="155"/>
        <v>18.333333333333332</v>
      </c>
      <c r="L565" s="91">
        <f t="shared" si="155"/>
        <v>18.333333333333332</v>
      </c>
      <c r="M565" s="91">
        <f t="shared" si="155"/>
        <v>18.333333333333332</v>
      </c>
      <c r="N565" s="91">
        <f t="shared" si="155"/>
        <v>18.333333333333332</v>
      </c>
      <c r="O565" s="91">
        <f t="shared" si="155"/>
        <v>18.333333333333332</v>
      </c>
      <c r="P565" s="91">
        <f t="shared" si="155"/>
        <v>18.333333333333332</v>
      </c>
      <c r="Q565" s="91">
        <f t="shared" si="155"/>
        <v>18.333333333333332</v>
      </c>
      <c r="R565" s="3">
        <f>SUM(F565:Q565)</f>
        <v>220.00000000000003</v>
      </c>
      <c r="S565" s="4">
        <f>R565/12</f>
        <v>18.333333333333336</v>
      </c>
      <c r="T565" s="3">
        <f>MAX(F565:Q565)</f>
        <v>18.333333333333332</v>
      </c>
    </row>
    <row r="566" spans="1:20" ht="15.75">
      <c r="A566" s="79"/>
      <c r="B566" s="89"/>
      <c r="D566" s="85"/>
      <c r="E566" s="92"/>
      <c r="F566" s="91"/>
      <c r="G566" s="91"/>
      <c r="H566" s="91"/>
      <c r="I566" s="91"/>
      <c r="J566" s="91"/>
      <c r="K566" s="91"/>
      <c r="L566" s="91"/>
      <c r="M566" s="91"/>
      <c r="N566" s="91"/>
      <c r="O566" s="91"/>
      <c r="P566" s="91"/>
      <c r="Q566" s="91"/>
      <c r="R566" s="5"/>
      <c r="S566" s="90"/>
      <c r="T566" s="8"/>
    </row>
    <row r="567" spans="1:20" ht="15.75">
      <c r="A567" s="79"/>
      <c r="B567" s="89" t="s">
        <v>7</v>
      </c>
      <c r="D567" s="85" t="s">
        <v>1</v>
      </c>
      <c r="E567" s="92" t="s">
        <v>2</v>
      </c>
      <c r="F567" s="91">
        <v>8.2710000000000008</v>
      </c>
      <c r="G567" s="91">
        <v>8.9329999999999998</v>
      </c>
      <c r="H567" s="91">
        <v>8.9659999999999993</v>
      </c>
      <c r="I567" s="91">
        <v>7.9909999999999997</v>
      </c>
      <c r="J567" s="91">
        <v>10.141999999999999</v>
      </c>
      <c r="K567" s="91">
        <v>11.147</v>
      </c>
      <c r="L567" s="91">
        <v>7.2320000000000002</v>
      </c>
      <c r="M567" s="91">
        <v>3.0680000000000001</v>
      </c>
      <c r="N567" s="91">
        <v>4.5819999999999999</v>
      </c>
      <c r="O567" s="91">
        <v>2.4940000000000002</v>
      </c>
      <c r="P567" s="91">
        <v>0.93700000000000006</v>
      </c>
      <c r="Q567" s="91">
        <v>1.454</v>
      </c>
      <c r="R567" s="3">
        <f>SUM(F567:Q567)</f>
        <v>75.216999999999985</v>
      </c>
      <c r="S567" s="4">
        <f>R567/12</f>
        <v>6.2680833333333323</v>
      </c>
      <c r="T567" s="3">
        <f>MAX(F567:Q567)</f>
        <v>11.147</v>
      </c>
    </row>
    <row r="568" spans="1:20" ht="15.75">
      <c r="A568" s="79"/>
      <c r="B568" s="97"/>
      <c r="D568" s="85" t="s">
        <v>0</v>
      </c>
      <c r="E568" s="92"/>
      <c r="F568" s="91">
        <v>2.3010000000000002</v>
      </c>
      <c r="G568" s="91">
        <v>8.0640000000000001</v>
      </c>
      <c r="H568" s="91">
        <v>9.9489999999999998</v>
      </c>
      <c r="I568" s="91">
        <v>9.7720000000000002</v>
      </c>
      <c r="J568" s="91">
        <v>9.7110000000000003</v>
      </c>
      <c r="K568" s="91">
        <v>10.717000000000001</v>
      </c>
      <c r="L568" s="91">
        <v>1.6870000000000001</v>
      </c>
      <c r="M568" s="91">
        <v>2.722</v>
      </c>
      <c r="N568" s="91">
        <f>(100.51-54.923)/4</f>
        <v>11.396750000000001</v>
      </c>
      <c r="O568" s="91">
        <f t="shared" ref="O568:Q568" si="156">(100.51-54.923)/4</f>
        <v>11.396750000000001</v>
      </c>
      <c r="P568" s="91">
        <f t="shared" si="156"/>
        <v>11.396750000000001</v>
      </c>
      <c r="Q568" s="91">
        <f t="shared" si="156"/>
        <v>11.396750000000001</v>
      </c>
      <c r="R568" s="3">
        <f>SUM(F568:Q568)</f>
        <v>100.50999999999999</v>
      </c>
      <c r="S568" s="4">
        <f>R568/12</f>
        <v>8.3758333333333326</v>
      </c>
      <c r="T568" s="3">
        <f>MAX(F568:Q568)</f>
        <v>11.396750000000001</v>
      </c>
    </row>
    <row r="569" spans="1:20" ht="15.75">
      <c r="A569" s="79"/>
      <c r="B569" s="89"/>
      <c r="D569" s="85" t="s">
        <v>549</v>
      </c>
      <c r="E569" s="92"/>
      <c r="F569" s="91">
        <f>100/12</f>
        <v>8.3333333333333339</v>
      </c>
      <c r="G569" s="91">
        <f t="shared" ref="G569:Q569" si="157">100/12</f>
        <v>8.3333333333333339</v>
      </c>
      <c r="H569" s="91">
        <f t="shared" si="157"/>
        <v>8.3333333333333339</v>
      </c>
      <c r="I569" s="91">
        <f t="shared" si="157"/>
        <v>8.3333333333333339</v>
      </c>
      <c r="J569" s="91">
        <f t="shared" si="157"/>
        <v>8.3333333333333339</v>
      </c>
      <c r="K569" s="91">
        <f t="shared" si="157"/>
        <v>8.3333333333333339</v>
      </c>
      <c r="L569" s="91">
        <f t="shared" si="157"/>
        <v>8.3333333333333339</v>
      </c>
      <c r="M569" s="91">
        <f t="shared" si="157"/>
        <v>8.3333333333333339</v>
      </c>
      <c r="N569" s="91">
        <f t="shared" si="157"/>
        <v>8.3333333333333339</v>
      </c>
      <c r="O569" s="91">
        <f t="shared" si="157"/>
        <v>8.3333333333333339</v>
      </c>
      <c r="P569" s="91">
        <f t="shared" si="157"/>
        <v>8.3333333333333339</v>
      </c>
      <c r="Q569" s="91">
        <f t="shared" si="157"/>
        <v>8.3333333333333339</v>
      </c>
      <c r="R569" s="3">
        <f>SUM(F569:Q569)</f>
        <v>99.999999999999986</v>
      </c>
      <c r="S569" s="4">
        <f>R569/12</f>
        <v>8.3333333333333321</v>
      </c>
      <c r="T569" s="3">
        <f>MAX(F569:Q569)</f>
        <v>8.3333333333333339</v>
      </c>
    </row>
    <row r="570" spans="1:20" ht="15.75">
      <c r="A570" s="79"/>
      <c r="B570" s="96"/>
      <c r="D570" s="94"/>
      <c r="E570" s="93"/>
      <c r="F570" s="91"/>
      <c r="G570" s="91"/>
      <c r="H570" s="91"/>
      <c r="I570" s="91"/>
      <c r="J570" s="91"/>
      <c r="K570" s="91"/>
      <c r="L570" s="91"/>
      <c r="M570" s="91"/>
      <c r="N570" s="91"/>
      <c r="O570" s="91"/>
      <c r="P570" s="91"/>
      <c r="Q570" s="91"/>
      <c r="R570" s="5"/>
      <c r="S570" s="90"/>
      <c r="T570" s="81"/>
    </row>
    <row r="571" spans="1:20" ht="15.75">
      <c r="A571" s="79"/>
      <c r="B571" s="95" t="s">
        <v>6</v>
      </c>
      <c r="D571" s="94"/>
      <c r="E571" s="93"/>
      <c r="F571" s="91"/>
      <c r="G571" s="91"/>
      <c r="H571" s="91"/>
      <c r="I571" s="91"/>
      <c r="J571" s="91"/>
      <c r="K571" s="91"/>
      <c r="L571" s="91"/>
      <c r="M571" s="91"/>
      <c r="N571" s="91"/>
      <c r="O571" s="91"/>
      <c r="P571" s="91"/>
      <c r="Q571" s="91"/>
      <c r="R571" s="5"/>
      <c r="S571" s="90"/>
      <c r="T571" s="81"/>
    </row>
    <row r="572" spans="1:20" ht="15.75">
      <c r="A572" s="79"/>
      <c r="B572" s="95"/>
      <c r="D572" s="85" t="s">
        <v>1</v>
      </c>
      <c r="E572" s="92" t="s">
        <v>2</v>
      </c>
      <c r="F572" s="91">
        <f>0.125+0.119+0.127+0.137+0.113+0.123+0.128+0.136+0.726+0.508+2.61</f>
        <v>4.8520000000000003</v>
      </c>
      <c r="G572" s="91">
        <f>0.136+0.108+0.105+0.142+0.114+0.106+0.132+0.147+0.79+0.613+2.61</f>
        <v>5.0030000000000001</v>
      </c>
      <c r="H572" s="91">
        <f>0.116+0.083+0.08+0.111+0.095+0.081+0.111+0.127+0.737+0.582+2.61</f>
        <v>4.7329999999999997</v>
      </c>
      <c r="I572" s="91">
        <f>0.075+0.062+0.046+0.078+0.07+0.048+0.071+0.065+0.731+1.578+2.61</f>
        <v>5.4339999999999993</v>
      </c>
      <c r="J572" s="91">
        <f>0.088+0.072+0.078+0.081+0.076+0.072+0.072+0.111+0.513+0.5+2.61</f>
        <v>4.2729999999999997</v>
      </c>
      <c r="K572" s="91">
        <f>0.099+0.077+0.077+0.106+0.092+0.071+0.067+0.096+0.651+0.609+2.61</f>
        <v>4.5549999999999997</v>
      </c>
      <c r="L572" s="91">
        <f>0.118+0.103+0.102+0.129+0.103+0.089+0.04+0.103+0.59+0.544+0.591+2.61</f>
        <v>5.1219999999999999</v>
      </c>
      <c r="M572" s="91">
        <f>0.103+0.101+0.112+0.134+0.106+0.104+0.113+0.11+0.523+0.387+0.437+2.61</f>
        <v>4.84</v>
      </c>
      <c r="N572" s="91">
        <f>0.101+0.097+0.097+0.102+0.118+0.109+0.096+0.126+0.106+0.507+0.426+0.446+2.61</f>
        <v>4.9409999999999998</v>
      </c>
      <c r="O572" s="91">
        <f>0.11+0.106+0.118+0.13+0.114+0.111+0.125+0.122+0.357+0.394+0.708+2.61</f>
        <v>5.004999999999999</v>
      </c>
      <c r="P572" s="91">
        <f>0.12+0.115+0.123+0.138+0.118+0.118+0.137+0.141+0.469+0.51+0.69+2.61</f>
        <v>5.2889999999999997</v>
      </c>
      <c r="Q572" s="91">
        <f>0.134+0.132+0.133+0.148+0.129+0.131+0.155+0.151+0.714+0.671+0.633+2.61</f>
        <v>5.7409999999999997</v>
      </c>
      <c r="R572" s="3">
        <f>SUM(F572:Q572)</f>
        <v>59.787999999999997</v>
      </c>
      <c r="S572" s="4">
        <f>R572/12</f>
        <v>4.9823333333333331</v>
      </c>
      <c r="T572" s="3">
        <f>MAX(F572:Q572)</f>
        <v>5.7409999999999997</v>
      </c>
    </row>
    <row r="573" spans="1:20" ht="17.25" customHeight="1">
      <c r="A573" s="79"/>
      <c r="B573" s="89" t="s">
        <v>4</v>
      </c>
      <c r="D573" s="85" t="s">
        <v>0</v>
      </c>
      <c r="E573" s="92"/>
      <c r="F573" s="91">
        <f>0.123+0.113+0.117+0.128+0.12+0.112+0.119+0.121+0.773+3.661+3.203+0.673+0.639</f>
        <v>9.9019999999999992</v>
      </c>
      <c r="G573" s="91">
        <f>0.126+0.123+0.115+0.136+0.122+0.115+0.139+0.116+0.812+3.422+3.247+0.736+0.682</f>
        <v>9.891</v>
      </c>
      <c r="H573" s="91">
        <f>0.097+0.084+0.085+0.104+0.09+0.087+0.108+0.113+0.599+4.915+0.605+2.645+0.661+0.592</f>
        <v>10.785</v>
      </c>
      <c r="I573" s="91">
        <f>0.093+0.074+0.071+0.086+0.076+0.072+0.092+0.083+0.604+4.895+3.001+2.529+0.567+0.577</f>
        <v>12.819999999999999</v>
      </c>
      <c r="J573" s="91">
        <f>0.092+0.094+0.081+0.102+0.081+0.089+0.095+0.085+0.59+4.612+2.902+2.612+0.54+0.596</f>
        <v>12.571000000000002</v>
      </c>
      <c r="K573" s="91">
        <f>0.069+0.088+0.073+0.092+0.088+0.071+0.108+0.109+0.608+5.666+3.481+2.877+0.607+0.71</f>
        <v>14.646999999999998</v>
      </c>
      <c r="L573" s="91">
        <f>0.109+0.091+0.096+0.114+0.112+0.096+0.094+0.124+0.713+7.956+4.046+3.191+0.638+0.588</f>
        <v>17.968000000000004</v>
      </c>
      <c r="M573" s="91">
        <f>0.095+0.092+0.106+0.126+0.112+0.105+0.121+0.122+0.463+7.165+3.61+2.518+0.473+0.398</f>
        <v>15.505999999999998</v>
      </c>
      <c r="N573" s="91">
        <f>(173.23-104.09)/4</f>
        <v>17.284999999999997</v>
      </c>
      <c r="O573" s="91">
        <f t="shared" ref="O573:Q573" si="158">(173.23-104.09)/4</f>
        <v>17.284999999999997</v>
      </c>
      <c r="P573" s="91">
        <f t="shared" si="158"/>
        <v>17.284999999999997</v>
      </c>
      <c r="Q573" s="91">
        <f t="shared" si="158"/>
        <v>17.284999999999997</v>
      </c>
      <c r="R573" s="3">
        <f>SUM(F573:Q573)</f>
        <v>173.22999999999996</v>
      </c>
      <c r="S573" s="4">
        <f>R573/12</f>
        <v>14.43583333333333</v>
      </c>
      <c r="T573" s="3">
        <f>MAX(F573:Q573)</f>
        <v>17.968000000000004</v>
      </c>
    </row>
    <row r="574" spans="1:20" ht="19.5" customHeight="1">
      <c r="A574" s="79"/>
      <c r="B574" s="89"/>
      <c r="D574" s="85" t="s">
        <v>549</v>
      </c>
      <c r="E574" s="92"/>
      <c r="F574" s="91">
        <f>230/12</f>
        <v>19.166666666666668</v>
      </c>
      <c r="G574" s="91">
        <f t="shared" ref="G574:Q574" si="159">230/12</f>
        <v>19.166666666666668</v>
      </c>
      <c r="H574" s="91">
        <f t="shared" si="159"/>
        <v>19.166666666666668</v>
      </c>
      <c r="I574" s="91">
        <f t="shared" si="159"/>
        <v>19.166666666666668</v>
      </c>
      <c r="J574" s="91">
        <f t="shared" si="159"/>
        <v>19.166666666666668</v>
      </c>
      <c r="K574" s="91">
        <f t="shared" si="159"/>
        <v>19.166666666666668</v>
      </c>
      <c r="L574" s="91">
        <f>0.109+0.091+0.096+0.114+0.112+0.096+0.094+0.124+0.713+0.713+7.956+4.046+3.191+0.638+0.588</f>
        <v>18.681000000000001</v>
      </c>
      <c r="M574" s="91">
        <f t="shared" si="159"/>
        <v>19.166666666666668</v>
      </c>
      <c r="N574" s="91">
        <f t="shared" si="159"/>
        <v>19.166666666666668</v>
      </c>
      <c r="O574" s="91">
        <f t="shared" si="159"/>
        <v>19.166666666666668</v>
      </c>
      <c r="P574" s="91">
        <f t="shared" si="159"/>
        <v>19.166666666666668</v>
      </c>
      <c r="Q574" s="91">
        <f t="shared" si="159"/>
        <v>19.166666666666668</v>
      </c>
      <c r="R574" s="3">
        <f>SUM(F574:Q574)</f>
        <v>229.5143333333333</v>
      </c>
      <c r="S574" s="4">
        <f>R574/12</f>
        <v>19.12619444444444</v>
      </c>
      <c r="T574" s="3">
        <f>MAX(F574:Q574)</f>
        <v>19.166666666666668</v>
      </c>
    </row>
    <row r="575" spans="1:20" ht="15.75">
      <c r="A575" s="79"/>
      <c r="B575" s="93"/>
      <c r="D575" s="94"/>
      <c r="E575" s="93"/>
      <c r="F575" s="91"/>
      <c r="G575" s="91"/>
      <c r="H575" s="91"/>
      <c r="I575" s="91"/>
      <c r="J575" s="91"/>
      <c r="K575" s="91"/>
      <c r="L575" s="91"/>
      <c r="M575" s="91"/>
      <c r="N575" s="91"/>
      <c r="O575" s="91"/>
      <c r="P575" s="91"/>
      <c r="Q575" s="91"/>
      <c r="R575" s="5"/>
      <c r="S575" s="90"/>
      <c r="T575" s="81"/>
    </row>
    <row r="576" spans="1:20" ht="15.75">
      <c r="A576" s="79"/>
      <c r="B576" s="89"/>
      <c r="D576" s="94"/>
      <c r="E576" s="93"/>
      <c r="F576" s="91"/>
      <c r="G576" s="91"/>
      <c r="H576" s="91"/>
      <c r="I576" s="91"/>
      <c r="J576" s="91"/>
      <c r="K576" s="91"/>
      <c r="L576" s="91"/>
      <c r="M576" s="91"/>
      <c r="N576" s="91"/>
      <c r="O576" s="91"/>
      <c r="P576" s="91"/>
      <c r="Q576" s="91"/>
      <c r="R576" s="5"/>
      <c r="S576" s="90"/>
      <c r="T576" s="81"/>
    </row>
    <row r="577" spans="1:20" ht="15.75">
      <c r="A577" s="79"/>
      <c r="B577" s="89" t="s">
        <v>5</v>
      </c>
      <c r="D577" s="94"/>
      <c r="E577" s="93"/>
      <c r="F577" s="91"/>
      <c r="G577" s="91"/>
      <c r="H577" s="91"/>
      <c r="I577" s="91"/>
      <c r="K577" s="91"/>
      <c r="L577" s="91"/>
      <c r="M577" s="91"/>
      <c r="N577" s="91"/>
      <c r="O577" s="91"/>
      <c r="P577" s="91"/>
      <c r="Q577" s="91"/>
      <c r="R577" s="5"/>
      <c r="S577" s="90"/>
      <c r="T577" s="81"/>
    </row>
    <row r="578" spans="1:20" ht="15.75">
      <c r="A578" s="79"/>
      <c r="B578" s="89" t="s">
        <v>560</v>
      </c>
      <c r="D578" s="94"/>
      <c r="E578" s="93"/>
      <c r="F578" s="91"/>
      <c r="G578" s="91"/>
      <c r="H578" s="91"/>
      <c r="I578" s="91"/>
      <c r="J578" s="91"/>
      <c r="K578" s="91"/>
      <c r="L578" s="91"/>
      <c r="M578" s="91"/>
      <c r="N578" s="91"/>
      <c r="O578" s="91"/>
      <c r="P578" s="91"/>
      <c r="Q578" s="91"/>
      <c r="R578" s="5"/>
      <c r="S578" s="90"/>
      <c r="T578" s="81"/>
    </row>
    <row r="579" spans="1:20" ht="15.75">
      <c r="A579" s="79"/>
      <c r="B579" s="89" t="s">
        <v>4</v>
      </c>
      <c r="D579" s="85" t="s">
        <v>1</v>
      </c>
      <c r="E579" s="92" t="s">
        <v>2</v>
      </c>
      <c r="F579" s="91">
        <v>0</v>
      </c>
      <c r="G579" s="91">
        <v>0</v>
      </c>
      <c r="H579" s="91">
        <v>0</v>
      </c>
      <c r="I579" s="91">
        <v>0</v>
      </c>
      <c r="J579" s="91">
        <v>0</v>
      </c>
      <c r="K579" s="91">
        <v>0</v>
      </c>
      <c r="L579" s="91">
        <v>0</v>
      </c>
      <c r="M579" s="91">
        <v>0</v>
      </c>
      <c r="N579" s="91">
        <v>0</v>
      </c>
      <c r="O579" s="91">
        <v>0</v>
      </c>
      <c r="P579" s="91">
        <v>0</v>
      </c>
      <c r="Q579" s="91">
        <v>0</v>
      </c>
      <c r="R579" s="3">
        <f>SUM(F579:Q579)</f>
        <v>0</v>
      </c>
      <c r="S579" s="4">
        <f>R579/12</f>
        <v>0</v>
      </c>
      <c r="T579" s="3">
        <f>MAX(F579:Q579)</f>
        <v>0</v>
      </c>
    </row>
    <row r="580" spans="1:20" ht="15.75">
      <c r="A580" s="79"/>
      <c r="B580" s="89"/>
      <c r="D580" s="85" t="s">
        <v>0</v>
      </c>
      <c r="E580" s="92"/>
      <c r="F580" s="91">
        <v>0</v>
      </c>
      <c r="G580" s="91">
        <v>0</v>
      </c>
      <c r="H580" s="91">
        <v>0</v>
      </c>
      <c r="I580" s="91">
        <v>0</v>
      </c>
      <c r="J580" s="91">
        <v>0</v>
      </c>
      <c r="K580" s="91">
        <v>0</v>
      </c>
      <c r="L580" s="91">
        <v>0</v>
      </c>
      <c r="M580" s="91">
        <v>0</v>
      </c>
      <c r="N580" s="91">
        <v>0</v>
      </c>
      <c r="O580" s="91">
        <v>0</v>
      </c>
      <c r="P580" s="91">
        <v>0</v>
      </c>
      <c r="Q580" s="91">
        <v>0</v>
      </c>
      <c r="R580" s="3">
        <f>SUM(F580:Q580)</f>
        <v>0</v>
      </c>
      <c r="S580" s="4">
        <f>R580/12</f>
        <v>0</v>
      </c>
      <c r="T580" s="3">
        <f>MAX(F580:Q580)</f>
        <v>0</v>
      </c>
    </row>
    <row r="581" spans="1:20" ht="15.75">
      <c r="A581" s="79"/>
      <c r="B581" s="89"/>
      <c r="D581" s="85" t="s">
        <v>549</v>
      </c>
      <c r="E581" s="92"/>
      <c r="F581" s="91">
        <f>100/12</f>
        <v>8.3333333333333339</v>
      </c>
      <c r="G581" s="91">
        <f t="shared" ref="G581:Q581" si="160">100/12</f>
        <v>8.3333333333333339</v>
      </c>
      <c r="H581" s="91">
        <f t="shared" si="160"/>
        <v>8.3333333333333339</v>
      </c>
      <c r="I581" s="91">
        <f t="shared" si="160"/>
        <v>8.3333333333333339</v>
      </c>
      <c r="J581" s="91">
        <f t="shared" si="160"/>
        <v>8.3333333333333339</v>
      </c>
      <c r="K581" s="91">
        <f t="shared" si="160"/>
        <v>8.3333333333333339</v>
      </c>
      <c r="L581" s="91">
        <f t="shared" si="160"/>
        <v>8.3333333333333339</v>
      </c>
      <c r="M581" s="91">
        <f t="shared" si="160"/>
        <v>8.3333333333333339</v>
      </c>
      <c r="N581" s="91">
        <f t="shared" si="160"/>
        <v>8.3333333333333339</v>
      </c>
      <c r="O581" s="91">
        <f t="shared" si="160"/>
        <v>8.3333333333333339</v>
      </c>
      <c r="P581" s="91">
        <f t="shared" si="160"/>
        <v>8.3333333333333339</v>
      </c>
      <c r="Q581" s="91">
        <f t="shared" si="160"/>
        <v>8.3333333333333339</v>
      </c>
      <c r="R581" s="3">
        <f>SUM(F581:Q581)</f>
        <v>99.999999999999986</v>
      </c>
      <c r="S581" s="4">
        <f>R581/12</f>
        <v>8.3333333333333321</v>
      </c>
      <c r="T581" s="3">
        <f>MAX(F581:Q581)</f>
        <v>8.3333333333333339</v>
      </c>
    </row>
    <row r="582" spans="1:20" ht="15.75">
      <c r="A582" s="79"/>
      <c r="B582" s="89"/>
      <c r="D582" s="85"/>
      <c r="E582" s="92"/>
      <c r="F582" s="91"/>
      <c r="G582" s="91"/>
      <c r="H582" s="91"/>
      <c r="I582" s="91"/>
      <c r="J582" s="91"/>
      <c r="K582" s="91"/>
      <c r="L582" s="91"/>
      <c r="M582" s="91"/>
      <c r="N582" s="91"/>
      <c r="O582" s="91"/>
      <c r="P582" s="91"/>
      <c r="Q582" s="91"/>
      <c r="R582" s="3"/>
      <c r="S582" s="4"/>
      <c r="T582" s="3"/>
    </row>
    <row r="583" spans="1:20" ht="15.75">
      <c r="A583" s="79"/>
      <c r="B583" s="89" t="s">
        <v>5</v>
      </c>
      <c r="D583" s="94"/>
      <c r="E583" s="93"/>
      <c r="F583" s="91"/>
      <c r="G583" s="91"/>
      <c r="H583" s="91"/>
      <c r="I583" s="91"/>
      <c r="K583" s="91"/>
      <c r="L583" s="91"/>
      <c r="M583" s="91"/>
      <c r="N583" s="91"/>
      <c r="O583" s="91"/>
      <c r="P583" s="91"/>
      <c r="Q583" s="91"/>
      <c r="R583" s="5"/>
      <c r="S583" s="90"/>
      <c r="T583" s="81"/>
    </row>
    <row r="584" spans="1:20" ht="15.75">
      <c r="A584" s="79"/>
      <c r="B584" s="89" t="s">
        <v>561</v>
      </c>
      <c r="D584" s="94"/>
      <c r="E584" s="93"/>
      <c r="F584" s="91"/>
      <c r="G584" s="91"/>
      <c r="H584" s="91"/>
      <c r="I584" s="91"/>
      <c r="J584" s="91"/>
      <c r="K584" s="91"/>
      <c r="L584" s="91"/>
      <c r="M584" s="91"/>
      <c r="N584" s="91"/>
      <c r="O584" s="91"/>
      <c r="P584" s="91"/>
      <c r="Q584" s="91"/>
      <c r="R584" s="5"/>
      <c r="S584" s="90"/>
      <c r="T584" s="81"/>
    </row>
    <row r="585" spans="1:20" ht="15.75">
      <c r="A585" s="79"/>
      <c r="B585" s="89" t="s">
        <v>4</v>
      </c>
      <c r="D585" s="85" t="s">
        <v>1</v>
      </c>
      <c r="E585" s="92" t="s">
        <v>2</v>
      </c>
      <c r="F585" s="91"/>
      <c r="G585" s="91">
        <v>0</v>
      </c>
      <c r="H585" s="91">
        <v>0</v>
      </c>
      <c r="I585" s="91">
        <v>0</v>
      </c>
      <c r="J585" s="91">
        <v>0</v>
      </c>
      <c r="K585" s="91">
        <v>0</v>
      </c>
      <c r="L585" s="91">
        <v>0</v>
      </c>
      <c r="M585" s="91">
        <v>0</v>
      </c>
      <c r="N585" s="91">
        <v>0</v>
      </c>
      <c r="O585" s="91">
        <v>0</v>
      </c>
      <c r="P585" s="91">
        <v>0</v>
      </c>
      <c r="Q585" s="91">
        <v>0</v>
      </c>
      <c r="R585" s="3">
        <f>SUM(F585:Q585)</f>
        <v>0</v>
      </c>
      <c r="S585" s="4">
        <f>R585/12</f>
        <v>0</v>
      </c>
      <c r="T585" s="3">
        <f>MAX(F585:Q585)</f>
        <v>0</v>
      </c>
    </row>
    <row r="586" spans="1:20" ht="15.75">
      <c r="A586" s="79"/>
      <c r="B586" s="89"/>
      <c r="D586" s="85" t="s">
        <v>0</v>
      </c>
      <c r="E586" s="92"/>
      <c r="F586" s="91">
        <v>0</v>
      </c>
      <c r="G586" s="91">
        <v>0</v>
      </c>
      <c r="H586" s="91">
        <v>0</v>
      </c>
      <c r="I586" s="91">
        <v>0</v>
      </c>
      <c r="J586" s="91">
        <v>0</v>
      </c>
      <c r="K586" s="91">
        <v>0</v>
      </c>
      <c r="L586" s="91">
        <v>0</v>
      </c>
      <c r="M586" s="91">
        <v>0</v>
      </c>
      <c r="N586" s="91">
        <v>0</v>
      </c>
      <c r="O586" s="91">
        <v>0</v>
      </c>
      <c r="P586" s="91">
        <v>0</v>
      </c>
      <c r="Q586" s="91">
        <v>0</v>
      </c>
      <c r="R586" s="3">
        <f>SUM(F586:Q586)</f>
        <v>0</v>
      </c>
      <c r="S586" s="4">
        <f>R586/12</f>
        <v>0</v>
      </c>
      <c r="T586" s="3">
        <f>MAX(F586:Q586)</f>
        <v>0</v>
      </c>
    </row>
    <row r="587" spans="1:20" ht="15.75">
      <c r="A587" s="79"/>
      <c r="B587" s="89"/>
      <c r="D587" s="85" t="s">
        <v>549</v>
      </c>
      <c r="E587" s="92"/>
      <c r="F587" s="91">
        <f>60/12</f>
        <v>5</v>
      </c>
      <c r="G587" s="91">
        <f t="shared" ref="G587:Q587" si="161">60/12</f>
        <v>5</v>
      </c>
      <c r="H587" s="91">
        <f t="shared" si="161"/>
        <v>5</v>
      </c>
      <c r="I587" s="91">
        <f t="shared" si="161"/>
        <v>5</v>
      </c>
      <c r="J587" s="91">
        <f t="shared" si="161"/>
        <v>5</v>
      </c>
      <c r="K587" s="91">
        <f t="shared" si="161"/>
        <v>5</v>
      </c>
      <c r="L587" s="91">
        <f t="shared" si="161"/>
        <v>5</v>
      </c>
      <c r="M587" s="91">
        <f t="shared" si="161"/>
        <v>5</v>
      </c>
      <c r="N587" s="91">
        <f t="shared" si="161"/>
        <v>5</v>
      </c>
      <c r="O587" s="91">
        <f t="shared" si="161"/>
        <v>5</v>
      </c>
      <c r="P587" s="91">
        <f t="shared" si="161"/>
        <v>5</v>
      </c>
      <c r="Q587" s="91">
        <f t="shared" si="161"/>
        <v>5</v>
      </c>
      <c r="R587" s="3">
        <f>SUM(F587:Q587)</f>
        <v>60</v>
      </c>
      <c r="S587" s="4">
        <f>R587/12</f>
        <v>5</v>
      </c>
      <c r="T587" s="3">
        <f>MAX(F587:Q587)</f>
        <v>5</v>
      </c>
    </row>
    <row r="588" spans="1:20" ht="15.75">
      <c r="A588" s="79"/>
      <c r="B588" s="89"/>
      <c r="D588" s="85"/>
      <c r="E588" s="92"/>
      <c r="F588" s="91"/>
      <c r="G588" s="91"/>
      <c r="H588" s="91"/>
      <c r="I588" s="91"/>
      <c r="J588" s="91"/>
      <c r="K588" s="91"/>
      <c r="L588" s="91"/>
      <c r="M588" s="91"/>
      <c r="N588" s="91"/>
      <c r="O588" s="91"/>
      <c r="P588" s="91"/>
      <c r="Q588" s="91"/>
      <c r="R588" s="3"/>
      <c r="S588" s="4"/>
      <c r="T588" s="3"/>
    </row>
    <row r="589" spans="1:20" ht="33" customHeight="1">
      <c r="A589" s="79"/>
      <c r="B589" s="89"/>
      <c r="C589" s="93"/>
      <c r="D589" s="88"/>
      <c r="E589" s="92"/>
      <c r="F589" s="91"/>
      <c r="G589" s="91"/>
      <c r="H589" s="91"/>
      <c r="I589" s="91"/>
      <c r="J589" s="91"/>
      <c r="K589" s="91"/>
      <c r="L589" s="91"/>
      <c r="M589" s="91"/>
      <c r="N589" s="91"/>
      <c r="O589" s="91"/>
      <c r="P589" s="91"/>
      <c r="Q589" s="91"/>
      <c r="R589" s="5"/>
      <c r="S589" s="90"/>
      <c r="T589" s="81"/>
    </row>
    <row r="590" spans="1:20" ht="20.25" customHeight="1">
      <c r="A590" s="79"/>
      <c r="B590" s="89" t="s">
        <v>3</v>
      </c>
      <c r="D590" s="85" t="s">
        <v>1</v>
      </c>
      <c r="E590" s="88" t="s">
        <v>2</v>
      </c>
      <c r="F590" s="5">
        <f>F585+F579+F572+F567+F563+F556+F464+F402+F174+F91+F82+F46</f>
        <v>2232.6420330000001</v>
      </c>
      <c r="G590" s="5">
        <f t="shared" ref="G590:Q590" si="162">G585+G579+G572+G567+G563+G556+G464+G402+G174+G91+G82+G46</f>
        <v>2309.7540230000004</v>
      </c>
      <c r="H590" s="5">
        <f t="shared" si="162"/>
        <v>2181.6005789999999</v>
      </c>
      <c r="I590" s="5">
        <f t="shared" si="162"/>
        <v>2063.6911019999998</v>
      </c>
      <c r="J590" s="5">
        <f t="shared" si="162"/>
        <v>2319.8694220000002</v>
      </c>
      <c r="K590" s="5">
        <f t="shared" si="162"/>
        <v>2331.1109770000003</v>
      </c>
      <c r="L590" s="5">
        <f t="shared" si="162"/>
        <v>2242.1350000000002</v>
      </c>
      <c r="M590" s="5">
        <f t="shared" si="162"/>
        <v>1879.5569999999998</v>
      </c>
      <c r="N590" s="5">
        <f t="shared" si="162"/>
        <v>1884.9760000000001</v>
      </c>
      <c r="O590" s="5">
        <f t="shared" si="162"/>
        <v>1902.5720000000001</v>
      </c>
      <c r="P590" s="5">
        <f t="shared" si="162"/>
        <v>1744.547</v>
      </c>
      <c r="Q590" s="5">
        <f t="shared" si="162"/>
        <v>2074.981666666667</v>
      </c>
      <c r="R590" s="6">
        <f>SUM(F590:Q590)</f>
        <v>25167.436802666663</v>
      </c>
      <c r="S590" s="7">
        <f>R590/12</f>
        <v>2097.2864002222218</v>
      </c>
      <c r="T590" s="6">
        <f>MAX(F590:Q590)</f>
        <v>2331.1109770000003</v>
      </c>
    </row>
    <row r="591" spans="1:20" ht="21" customHeight="1">
      <c r="A591" s="79"/>
      <c r="B591" s="87"/>
      <c r="D591" s="85" t="s">
        <v>0</v>
      </c>
      <c r="E591" s="88"/>
      <c r="F591" s="5">
        <f>F586+F580+F573+F568+F564+F557+F465+F403+F175+F92+F83+F47</f>
        <v>1919.2060000000001</v>
      </c>
      <c r="G591" s="5">
        <f t="shared" ref="G591:Q591" si="163">G586+G580+G573+G568+G564+G557+G465+G403+G175+G92+G83+G47</f>
        <v>2202.4500000000003</v>
      </c>
      <c r="H591" s="5">
        <f t="shared" si="163"/>
        <v>2134.4180000000001</v>
      </c>
      <c r="I591" s="5">
        <f t="shared" si="163"/>
        <v>2247.1610999999998</v>
      </c>
      <c r="J591" s="5">
        <f t="shared" si="163"/>
        <v>2276.3220000000001</v>
      </c>
      <c r="K591" s="5">
        <f t="shared" si="163"/>
        <v>2086.2310000000002</v>
      </c>
      <c r="L591" s="5">
        <f>L586+L580+M573+L568+L564+L557+L465+L403+L175+L92+L83+L47</f>
        <v>2105.6076666666663</v>
      </c>
      <c r="M591" s="5">
        <f>M586+M580+N573+M568+M564+M557+M465+M403+M175+M92+M83+M47</f>
        <v>1894.4836666666665</v>
      </c>
      <c r="N591" s="5">
        <f t="shared" si="163"/>
        <v>1846.5634166666669</v>
      </c>
      <c r="O591" s="5">
        <f t="shared" si="163"/>
        <v>2018.8234166666666</v>
      </c>
      <c r="P591" s="5">
        <f t="shared" si="163"/>
        <v>2049.5134166666667</v>
      </c>
      <c r="Q591" s="5">
        <f t="shared" si="163"/>
        <v>2071.2934166666669</v>
      </c>
      <c r="R591" s="6">
        <f t="shared" ref="R591:R592" si="164">SUM(F591:Q591)</f>
        <v>24852.073100000001</v>
      </c>
      <c r="S591" s="7">
        <f t="shared" ref="S591:S592" si="165">R591/12</f>
        <v>2071.0060916666666</v>
      </c>
      <c r="T591" s="3">
        <f>MAX(F591:Q591)</f>
        <v>2276.3220000000001</v>
      </c>
    </row>
    <row r="592" spans="1:20" ht="36" hidden="1" customHeight="1">
      <c r="A592" s="79"/>
      <c r="B592" s="87"/>
      <c r="D592" s="85" t="s">
        <v>549</v>
      </c>
      <c r="E592" s="86"/>
      <c r="F592" s="5">
        <f t="shared" ref="F592:Q592" si="166">F581+F574+F569+F565+F558+F466+F404+F176</f>
        <v>1443.8967409224551</v>
      </c>
      <c r="G592" s="5">
        <f t="shared" si="166"/>
        <v>1479.2066665074553</v>
      </c>
      <c r="H592" s="5">
        <f t="shared" si="166"/>
        <v>1502.5151088624552</v>
      </c>
      <c r="I592" s="5">
        <f t="shared" si="166"/>
        <v>1541.7406558824555</v>
      </c>
      <c r="J592" s="5">
        <f t="shared" si="166"/>
        <v>1540.5325423824552</v>
      </c>
      <c r="K592" s="5">
        <f t="shared" si="166"/>
        <v>1530.2966766324553</v>
      </c>
      <c r="L592" s="5">
        <f t="shared" si="166"/>
        <v>1493.5564097157887</v>
      </c>
      <c r="M592" s="5">
        <f t="shared" si="166"/>
        <v>1455.9852355824553</v>
      </c>
      <c r="N592" s="5">
        <f t="shared" si="166"/>
        <v>1437.1947872574553</v>
      </c>
      <c r="O592" s="5">
        <f t="shared" si="166"/>
        <v>1426.6392825174553</v>
      </c>
      <c r="P592" s="5">
        <f t="shared" si="166"/>
        <v>1427.1574668324552</v>
      </c>
      <c r="Q592" s="5">
        <f t="shared" si="166"/>
        <v>1431.0620779824553</v>
      </c>
      <c r="R592" s="6">
        <f t="shared" si="164"/>
        <v>17709.783651077796</v>
      </c>
      <c r="S592" s="7">
        <f t="shared" si="165"/>
        <v>1475.8153042564829</v>
      </c>
      <c r="T592" s="6">
        <f>MAX(F592:Q592)</f>
        <v>1541.7406558824555</v>
      </c>
    </row>
    <row r="593" spans="1:20" ht="27" customHeight="1">
      <c r="A593" s="79"/>
      <c r="C593" s="84"/>
      <c r="D593" s="85" t="s">
        <v>549</v>
      </c>
      <c r="F593" s="5">
        <f>F587+F581+F574+F569+F565+F558+F466+F404+F176+F93+F84+F48</f>
        <v>2253.0417409224551</v>
      </c>
      <c r="G593" s="5">
        <f t="shared" ref="G593:P593" si="167">G587+G581+G574+G569+G565+G558+G466+G404+G176+G93+G84+G48</f>
        <v>2392.7826665074554</v>
      </c>
      <c r="H593" s="5">
        <f t="shared" si="167"/>
        <v>2302.6343088624553</v>
      </c>
      <c r="I593" s="5">
        <f t="shared" si="167"/>
        <v>2669.5276558824553</v>
      </c>
      <c r="J593" s="5">
        <f t="shared" si="167"/>
        <v>2818.1795423824551</v>
      </c>
      <c r="K593" s="5">
        <f t="shared" si="167"/>
        <v>2870.9541766324551</v>
      </c>
      <c r="L593" s="5">
        <f t="shared" si="167"/>
        <v>2616.7080097157886</v>
      </c>
      <c r="M593" s="5">
        <f t="shared" si="167"/>
        <v>2367.1902355824554</v>
      </c>
      <c r="N593" s="5">
        <f t="shared" si="167"/>
        <v>2312.9997872574554</v>
      </c>
      <c r="O593" s="5">
        <f t="shared" si="167"/>
        <v>2330.4852825174553</v>
      </c>
      <c r="P593" s="5">
        <f t="shared" si="167"/>
        <v>2316.0735668324551</v>
      </c>
      <c r="Q593" s="5">
        <f>Q587+Q581+Q574+Q569+Q565+Q558+Q466+Q404+Q176+Q93+Q84+Q48</f>
        <v>2376.8610779824553</v>
      </c>
      <c r="R593" s="3">
        <f>SUM(F593:Q593)</f>
        <v>29627.438051077803</v>
      </c>
      <c r="S593" s="4">
        <f>R593/12</f>
        <v>2468.9531709231501</v>
      </c>
      <c r="T593" s="3">
        <f>MAX(F593:Q593)</f>
        <v>2870.9541766324551</v>
      </c>
    </row>
    <row r="594" spans="1:20" ht="15.75">
      <c r="A594" s="79"/>
      <c r="C594" s="84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2"/>
      <c r="S594" s="1"/>
      <c r="T594" s="84"/>
    </row>
    <row r="595" spans="1:20" ht="15.75">
      <c r="A595" s="79"/>
      <c r="C595" s="84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2"/>
      <c r="S595" s="1"/>
      <c r="T595" s="84"/>
    </row>
    <row r="596" spans="1:20">
      <c r="A596" s="79"/>
      <c r="C596" s="84"/>
    </row>
    <row r="597" spans="1:20">
      <c r="A597" s="79"/>
      <c r="C597" s="84"/>
    </row>
    <row r="598" spans="1:20">
      <c r="A598" s="79"/>
      <c r="C598" s="84"/>
    </row>
    <row r="599" spans="1:20" ht="12.75">
      <c r="A599" s="79"/>
      <c r="B599" s="79"/>
      <c r="C599" s="84"/>
      <c r="R599" s="79"/>
    </row>
    <row r="600" spans="1:20" ht="12.75">
      <c r="A600" s="79"/>
      <c r="B600" s="79"/>
      <c r="C600" s="84"/>
      <c r="R600" s="79"/>
    </row>
    <row r="601" spans="1:20" ht="12.75">
      <c r="A601" s="79"/>
      <c r="B601" s="79"/>
      <c r="C601" s="84"/>
      <c r="R601" s="79"/>
    </row>
    <row r="602" spans="1:20" ht="12.75">
      <c r="A602" s="79"/>
      <c r="B602" s="79"/>
      <c r="C602" s="84"/>
      <c r="O602" s="79">
        <f>28213.86-28230.67</f>
        <v>-16.809999999997672</v>
      </c>
      <c r="R602" s="79"/>
    </row>
    <row r="603" spans="1:20" ht="12.75">
      <c r="A603" s="79"/>
      <c r="B603" s="79"/>
      <c r="C603" s="84"/>
      <c r="R603" s="79"/>
    </row>
    <row r="604" spans="1:20" ht="12.75">
      <c r="A604" s="79"/>
      <c r="B604" s="79"/>
      <c r="C604" s="84"/>
      <c r="R604" s="79"/>
    </row>
    <row r="605" spans="1:20" ht="12.75">
      <c r="A605" s="79"/>
      <c r="B605" s="79"/>
      <c r="C605" s="84"/>
      <c r="R605" s="79"/>
    </row>
    <row r="606" spans="1:20" ht="12.75">
      <c r="A606" s="79"/>
      <c r="B606" s="79"/>
      <c r="C606" s="84"/>
      <c r="R606" s="79"/>
    </row>
    <row r="607" spans="1:20" ht="12.75">
      <c r="A607" s="79"/>
      <c r="B607" s="79"/>
      <c r="C607" s="84"/>
      <c r="R607" s="79"/>
    </row>
    <row r="608" spans="1:20" ht="12.75">
      <c r="A608" s="79"/>
      <c r="B608" s="79"/>
      <c r="C608" s="84"/>
      <c r="R608" s="79"/>
    </row>
    <row r="609" spans="1:18" ht="12.75">
      <c r="A609" s="79"/>
      <c r="B609" s="79"/>
      <c r="C609" s="84"/>
      <c r="R609" s="79"/>
    </row>
    <row r="610" spans="1:18" ht="12.75">
      <c r="A610" s="79"/>
      <c r="B610" s="79"/>
      <c r="C610" s="84"/>
      <c r="R610" s="79"/>
    </row>
    <row r="611" spans="1:18" ht="12.75">
      <c r="A611" s="79"/>
      <c r="B611" s="79"/>
      <c r="C611" s="84"/>
      <c r="R611" s="79"/>
    </row>
    <row r="612" spans="1:18" ht="12.75">
      <c r="A612" s="79"/>
      <c r="B612" s="79"/>
      <c r="C612" s="84"/>
      <c r="R612" s="79"/>
    </row>
    <row r="613" spans="1:18" ht="12.75">
      <c r="A613" s="79"/>
      <c r="B613" s="79"/>
      <c r="C613" s="84"/>
      <c r="R613" s="79"/>
    </row>
    <row r="614" spans="1:18" ht="12.75">
      <c r="A614" s="79"/>
      <c r="B614" s="79"/>
      <c r="C614" s="84"/>
      <c r="R614" s="79"/>
    </row>
    <row r="615" spans="1:18" ht="12.75">
      <c r="A615" s="79"/>
      <c r="B615" s="79"/>
      <c r="C615" s="84"/>
      <c r="R615" s="79"/>
    </row>
    <row r="616" spans="1:18" ht="12.75">
      <c r="A616" s="79"/>
      <c r="B616" s="79"/>
      <c r="C616" s="84"/>
      <c r="R616" s="79"/>
    </row>
    <row r="617" spans="1:18" ht="12.75">
      <c r="A617" s="79"/>
      <c r="B617" s="79"/>
      <c r="C617" s="84"/>
      <c r="R617" s="79"/>
    </row>
    <row r="618" spans="1:18" ht="12.75">
      <c r="A618" s="79"/>
      <c r="B618" s="79"/>
      <c r="C618" s="84"/>
      <c r="R618" s="79"/>
    </row>
    <row r="619" spans="1:18" ht="12.75">
      <c r="A619" s="79"/>
      <c r="B619" s="79"/>
      <c r="C619" s="84"/>
      <c r="R619" s="79"/>
    </row>
    <row r="620" spans="1:18" ht="12.75">
      <c r="A620" s="79"/>
      <c r="B620" s="79"/>
      <c r="C620" s="84"/>
      <c r="R620" s="79"/>
    </row>
    <row r="621" spans="1:18" ht="12.75">
      <c r="A621" s="79"/>
      <c r="B621" s="79"/>
      <c r="C621" s="84"/>
      <c r="R621" s="79"/>
    </row>
    <row r="622" spans="1:18" ht="12.75">
      <c r="A622" s="79"/>
      <c r="B622" s="79"/>
      <c r="C622" s="84"/>
      <c r="R622" s="79"/>
    </row>
    <row r="623" spans="1:18" ht="12.75">
      <c r="A623" s="79"/>
      <c r="B623" s="79"/>
      <c r="C623" s="84"/>
      <c r="R623" s="79"/>
    </row>
    <row r="624" spans="1:18" ht="12.75">
      <c r="A624" s="79"/>
      <c r="B624" s="79"/>
      <c r="C624" s="84"/>
      <c r="R624" s="79"/>
    </row>
    <row r="625" spans="1:18" ht="12.75">
      <c r="A625" s="79"/>
      <c r="B625" s="79"/>
      <c r="C625" s="84"/>
      <c r="R625" s="79"/>
    </row>
    <row r="626" spans="1:18" ht="12.75">
      <c r="A626" s="79"/>
      <c r="B626" s="79"/>
      <c r="C626" s="84"/>
      <c r="R626" s="79"/>
    </row>
    <row r="627" spans="1:18" ht="12.75">
      <c r="A627" s="79"/>
      <c r="B627" s="79"/>
      <c r="C627" s="84"/>
      <c r="R627" s="79"/>
    </row>
    <row r="628" spans="1:18" ht="12.75">
      <c r="A628" s="79"/>
      <c r="B628" s="79"/>
      <c r="C628" s="84"/>
      <c r="R628" s="79"/>
    </row>
    <row r="629" spans="1:18" ht="12.75">
      <c r="A629" s="79"/>
      <c r="B629" s="79"/>
      <c r="C629" s="84"/>
      <c r="R629" s="79"/>
    </row>
    <row r="630" spans="1:18" ht="12.75">
      <c r="A630" s="79"/>
      <c r="B630" s="79"/>
      <c r="C630" s="84"/>
      <c r="R630" s="79"/>
    </row>
    <row r="631" spans="1:18" ht="12.75">
      <c r="A631" s="79"/>
      <c r="B631" s="79"/>
      <c r="C631" s="84"/>
      <c r="R631" s="79"/>
    </row>
    <row r="632" spans="1:18" ht="12.75">
      <c r="A632" s="79"/>
      <c r="B632" s="79"/>
      <c r="C632" s="84"/>
      <c r="R632" s="79"/>
    </row>
    <row r="633" spans="1:18" ht="12.75">
      <c r="A633" s="79"/>
      <c r="B633" s="79"/>
      <c r="C633" s="84"/>
      <c r="R633" s="79"/>
    </row>
    <row r="634" spans="1:18" ht="12.75">
      <c r="A634" s="79"/>
      <c r="B634" s="79"/>
      <c r="C634" s="84"/>
      <c r="R634" s="79"/>
    </row>
    <row r="635" spans="1:18" ht="12.75">
      <c r="A635" s="79"/>
      <c r="B635" s="79"/>
      <c r="C635" s="84"/>
      <c r="R635" s="79"/>
    </row>
    <row r="636" spans="1:18" ht="12.75">
      <c r="A636" s="79"/>
      <c r="B636" s="79"/>
      <c r="C636" s="84"/>
      <c r="R636" s="79"/>
    </row>
    <row r="637" spans="1:18" ht="12.75">
      <c r="A637" s="79"/>
      <c r="B637" s="79"/>
      <c r="C637" s="84"/>
      <c r="R637" s="79"/>
    </row>
    <row r="638" spans="1:18" ht="12.75">
      <c r="A638" s="79"/>
      <c r="B638" s="79"/>
      <c r="C638" s="84"/>
      <c r="R638" s="79"/>
    </row>
    <row r="639" spans="1:18" ht="12.75">
      <c r="A639" s="79"/>
      <c r="B639" s="79"/>
      <c r="C639" s="84"/>
      <c r="R639" s="79"/>
    </row>
    <row r="640" spans="1:18" ht="12.75">
      <c r="A640" s="79"/>
      <c r="B640" s="79"/>
      <c r="C640" s="84"/>
      <c r="R640" s="79"/>
    </row>
    <row r="641" spans="1:18" ht="12.75">
      <c r="A641" s="79"/>
      <c r="B641" s="79"/>
      <c r="C641" s="84"/>
      <c r="R641" s="79"/>
    </row>
    <row r="642" spans="1:18" ht="12.75">
      <c r="A642" s="79"/>
      <c r="B642" s="79"/>
      <c r="C642" s="84"/>
      <c r="R642" s="79"/>
    </row>
    <row r="643" spans="1:18" ht="12.75">
      <c r="A643" s="79"/>
      <c r="B643" s="79"/>
      <c r="C643" s="84"/>
      <c r="R643" s="79"/>
    </row>
    <row r="644" spans="1:18" ht="12.75">
      <c r="A644" s="79"/>
      <c r="B644" s="79"/>
      <c r="C644" s="84"/>
      <c r="R644" s="79"/>
    </row>
    <row r="645" spans="1:18" ht="12.75">
      <c r="A645" s="79"/>
      <c r="B645" s="79"/>
      <c r="C645" s="84"/>
      <c r="R645" s="79"/>
    </row>
    <row r="646" spans="1:18" ht="12.75">
      <c r="A646" s="79"/>
      <c r="B646" s="79"/>
      <c r="C646" s="84"/>
      <c r="R646" s="79"/>
    </row>
    <row r="647" spans="1:18" ht="12.75">
      <c r="A647" s="79"/>
      <c r="B647" s="79"/>
      <c r="C647" s="84"/>
      <c r="R647" s="79"/>
    </row>
    <row r="648" spans="1:18" ht="12.75">
      <c r="A648" s="79"/>
      <c r="B648" s="79"/>
      <c r="C648" s="84"/>
      <c r="R648" s="79"/>
    </row>
    <row r="649" spans="1:18" ht="12.75">
      <c r="A649" s="79"/>
      <c r="B649" s="79"/>
      <c r="C649" s="84"/>
      <c r="R649" s="79"/>
    </row>
    <row r="650" spans="1:18" ht="12.75">
      <c r="A650" s="79"/>
      <c r="B650" s="79"/>
      <c r="C650" s="84"/>
      <c r="R650" s="79"/>
    </row>
    <row r="651" spans="1:18" ht="12.75">
      <c r="A651" s="79"/>
      <c r="B651" s="79"/>
      <c r="C651" s="84"/>
      <c r="R651" s="79"/>
    </row>
    <row r="652" spans="1:18" ht="12.75">
      <c r="A652" s="79"/>
      <c r="B652" s="79"/>
      <c r="C652" s="84"/>
      <c r="R652" s="79"/>
    </row>
    <row r="653" spans="1:18" ht="12.75">
      <c r="A653" s="79"/>
      <c r="B653" s="79"/>
      <c r="C653" s="84"/>
      <c r="R653" s="79"/>
    </row>
    <row r="654" spans="1:18" ht="12.75">
      <c r="A654" s="79"/>
      <c r="B654" s="79"/>
      <c r="C654" s="84"/>
      <c r="R654" s="79"/>
    </row>
    <row r="655" spans="1:18" ht="12.75">
      <c r="A655" s="79"/>
      <c r="B655" s="79"/>
      <c r="C655" s="84"/>
      <c r="R655" s="79"/>
    </row>
    <row r="656" spans="1:18" ht="12.75">
      <c r="A656" s="79"/>
      <c r="B656" s="79"/>
      <c r="C656" s="84"/>
      <c r="R656" s="79"/>
    </row>
    <row r="657" spans="1:18" ht="12.75">
      <c r="A657" s="79"/>
      <c r="B657" s="79"/>
      <c r="C657" s="84"/>
      <c r="R657" s="79"/>
    </row>
    <row r="658" spans="1:18" ht="12.75">
      <c r="A658" s="79"/>
      <c r="B658" s="79"/>
      <c r="C658" s="84"/>
      <c r="R658" s="79"/>
    </row>
    <row r="659" spans="1:18" ht="12.75">
      <c r="A659" s="79"/>
      <c r="B659" s="79"/>
      <c r="C659" s="84"/>
      <c r="R659" s="79"/>
    </row>
    <row r="660" spans="1:18" ht="12.75">
      <c r="A660" s="79"/>
      <c r="B660" s="79"/>
      <c r="C660" s="84"/>
      <c r="R660" s="79"/>
    </row>
    <row r="661" spans="1:18" ht="12.75">
      <c r="A661" s="79"/>
      <c r="B661" s="79"/>
      <c r="C661" s="84"/>
      <c r="R661" s="79"/>
    </row>
    <row r="662" spans="1:18" ht="12.75">
      <c r="A662" s="79"/>
      <c r="B662" s="79"/>
      <c r="C662" s="84"/>
      <c r="R662" s="79"/>
    </row>
    <row r="663" spans="1:18" ht="12.75">
      <c r="A663" s="79"/>
      <c r="B663" s="79"/>
      <c r="C663" s="84"/>
      <c r="R663" s="79"/>
    </row>
    <row r="664" spans="1:18" ht="12.75">
      <c r="A664" s="79"/>
      <c r="B664" s="79"/>
      <c r="C664" s="84"/>
      <c r="R664" s="79"/>
    </row>
    <row r="665" spans="1:18" ht="12.75">
      <c r="A665" s="79"/>
      <c r="B665" s="79"/>
      <c r="C665" s="84"/>
      <c r="R665" s="79"/>
    </row>
    <row r="666" spans="1:18" ht="12.75">
      <c r="A666" s="79"/>
      <c r="B666" s="79"/>
      <c r="C666" s="84"/>
      <c r="R666" s="79"/>
    </row>
    <row r="667" spans="1:18" ht="12.75">
      <c r="A667" s="79"/>
      <c r="B667" s="79"/>
      <c r="C667" s="84"/>
      <c r="R667" s="79"/>
    </row>
    <row r="668" spans="1:18" ht="12.75">
      <c r="A668" s="79"/>
      <c r="B668" s="79"/>
      <c r="C668" s="84"/>
      <c r="R668" s="79"/>
    </row>
    <row r="669" spans="1:18" ht="12.75">
      <c r="A669" s="79"/>
      <c r="B669" s="79"/>
      <c r="C669" s="84"/>
      <c r="R669" s="79"/>
    </row>
    <row r="670" spans="1:18" ht="12.75">
      <c r="A670" s="79"/>
      <c r="B670" s="79"/>
      <c r="C670" s="84"/>
      <c r="R670" s="79"/>
    </row>
    <row r="671" spans="1:18" ht="12.75">
      <c r="A671" s="79"/>
      <c r="B671" s="79"/>
      <c r="C671" s="84"/>
      <c r="R671" s="79"/>
    </row>
    <row r="672" spans="1:18" ht="12.75">
      <c r="A672" s="79"/>
      <c r="B672" s="79"/>
      <c r="C672" s="84"/>
      <c r="R672" s="79"/>
    </row>
    <row r="673" spans="1:18" ht="12.75">
      <c r="A673" s="79"/>
      <c r="B673" s="79"/>
      <c r="C673" s="84"/>
      <c r="R673" s="79"/>
    </row>
    <row r="674" spans="1:18" ht="12.75">
      <c r="A674" s="79"/>
      <c r="B674" s="79"/>
      <c r="C674" s="84"/>
      <c r="R674" s="79"/>
    </row>
    <row r="675" spans="1:18" ht="12.75">
      <c r="A675" s="79"/>
      <c r="B675" s="79"/>
      <c r="C675" s="84"/>
      <c r="R675" s="79"/>
    </row>
    <row r="676" spans="1:18" ht="12.75">
      <c r="A676" s="79"/>
      <c r="B676" s="79"/>
      <c r="C676" s="84"/>
      <c r="R676" s="79"/>
    </row>
    <row r="677" spans="1:18" ht="12.75">
      <c r="A677" s="79"/>
      <c r="B677" s="79"/>
      <c r="C677" s="84"/>
      <c r="R677" s="79"/>
    </row>
    <row r="678" spans="1:18" ht="12.75">
      <c r="A678" s="79"/>
      <c r="B678" s="79"/>
      <c r="C678" s="84"/>
      <c r="R678" s="79"/>
    </row>
    <row r="679" spans="1:18" ht="12.75">
      <c r="A679" s="79"/>
      <c r="B679" s="79"/>
      <c r="C679" s="84"/>
      <c r="R679" s="79"/>
    </row>
    <row r="680" spans="1:18" ht="12.75">
      <c r="A680" s="79"/>
      <c r="B680" s="79"/>
      <c r="C680" s="84"/>
      <c r="R680" s="79"/>
    </row>
    <row r="681" spans="1:18" ht="12.75">
      <c r="A681" s="79"/>
      <c r="B681" s="79"/>
      <c r="C681" s="84"/>
      <c r="R681" s="79"/>
    </row>
    <row r="682" spans="1:18" ht="12.75">
      <c r="A682" s="79"/>
      <c r="B682" s="79"/>
      <c r="C682" s="84"/>
      <c r="R682" s="79"/>
    </row>
    <row r="683" spans="1:18" ht="12.75">
      <c r="A683" s="79"/>
      <c r="B683" s="79"/>
      <c r="C683" s="84"/>
      <c r="R683" s="79"/>
    </row>
    <row r="684" spans="1:18" ht="12.75">
      <c r="A684" s="79"/>
      <c r="B684" s="79"/>
      <c r="C684" s="84"/>
      <c r="R684" s="79"/>
    </row>
    <row r="685" spans="1:18" ht="12.75">
      <c r="A685" s="79"/>
      <c r="B685" s="79"/>
      <c r="C685" s="84"/>
      <c r="R685" s="79"/>
    </row>
    <row r="686" spans="1:18" ht="12.75">
      <c r="A686" s="79"/>
      <c r="B686" s="79"/>
      <c r="C686" s="84"/>
      <c r="R686" s="79"/>
    </row>
    <row r="687" spans="1:18" ht="12.75">
      <c r="A687" s="79"/>
      <c r="B687" s="79"/>
      <c r="C687" s="84"/>
      <c r="R687" s="79"/>
    </row>
    <row r="688" spans="1:18" ht="12.75">
      <c r="A688" s="79"/>
      <c r="B688" s="79"/>
      <c r="C688" s="84"/>
      <c r="R688" s="79"/>
    </row>
    <row r="689" spans="1:18" ht="12.75">
      <c r="A689" s="79"/>
      <c r="B689" s="79"/>
      <c r="C689" s="84"/>
      <c r="R689" s="79"/>
    </row>
    <row r="690" spans="1:18" ht="12.75">
      <c r="A690" s="79"/>
      <c r="B690" s="79"/>
      <c r="C690" s="84"/>
      <c r="R690" s="79"/>
    </row>
    <row r="691" spans="1:18" ht="12.75">
      <c r="A691" s="79"/>
      <c r="B691" s="79"/>
      <c r="C691" s="84"/>
      <c r="R691" s="79"/>
    </row>
    <row r="692" spans="1:18" ht="12.75">
      <c r="A692" s="79"/>
      <c r="B692" s="79"/>
      <c r="C692" s="84"/>
      <c r="R692" s="79"/>
    </row>
    <row r="693" spans="1:18" ht="12.75">
      <c r="A693" s="79"/>
      <c r="B693" s="79"/>
      <c r="C693" s="84"/>
      <c r="R693" s="79"/>
    </row>
    <row r="694" spans="1:18" ht="12.75">
      <c r="A694" s="79"/>
      <c r="B694" s="79"/>
      <c r="C694" s="84"/>
      <c r="R694" s="79"/>
    </row>
    <row r="695" spans="1:18" ht="12.75">
      <c r="A695" s="79"/>
      <c r="B695" s="79"/>
      <c r="C695" s="84"/>
      <c r="R695" s="79"/>
    </row>
    <row r="696" spans="1:18" ht="12.75">
      <c r="A696" s="79"/>
      <c r="B696" s="79"/>
      <c r="C696" s="84"/>
      <c r="R696" s="79"/>
    </row>
    <row r="697" spans="1:18" ht="12.75">
      <c r="A697" s="79"/>
      <c r="B697" s="79"/>
      <c r="C697" s="84"/>
      <c r="R697" s="79"/>
    </row>
    <row r="698" spans="1:18" ht="12.75">
      <c r="A698" s="79"/>
      <c r="B698" s="79"/>
      <c r="C698" s="84"/>
      <c r="R698" s="79"/>
    </row>
    <row r="699" spans="1:18" ht="12.75">
      <c r="A699" s="79"/>
      <c r="B699" s="79"/>
      <c r="C699" s="84"/>
      <c r="R699" s="79"/>
    </row>
    <row r="700" spans="1:18" ht="12.75">
      <c r="A700" s="79"/>
      <c r="B700" s="79"/>
      <c r="C700" s="84"/>
      <c r="R700" s="79"/>
    </row>
  </sheetData>
  <mergeCells count="3">
    <mergeCell ref="E107:R107"/>
    <mergeCell ref="F121:S121"/>
    <mergeCell ref="F135:Q135"/>
  </mergeCells>
  <printOptions horizontalCentered="1" verticalCentered="1" gridLines="1"/>
  <pageMargins left="0.32" right="0.21" top="0.37" bottom="0.2" header="0.36" footer="0.17"/>
  <pageSetup paperSize="9" scale="40" orientation="landscape" r:id="rId1"/>
  <headerFooter alignWithMargins="0"/>
  <rowBreaks count="12" manualBreakCount="12">
    <brk id="48" max="19" man="1"/>
    <brk id="79" max="19" man="1"/>
    <brk id="126" max="19" man="1"/>
    <brk id="151" max="19" man="1"/>
    <brk id="200" max="19" man="1"/>
    <brk id="241" max="19" man="1"/>
    <brk id="283" max="19" man="1"/>
    <brk id="335" max="19" man="1"/>
    <brk id="404" max="19" man="1"/>
    <brk id="449" max="19" man="1"/>
    <brk id="503" max="19" man="1"/>
    <brk id="560" max="19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58"/>
  <sheetViews>
    <sheetView view="pageBreakPreview" topLeftCell="A16" zoomScale="60" workbookViewId="0">
      <selection activeCell="J35" sqref="J35"/>
    </sheetView>
  </sheetViews>
  <sheetFormatPr defaultRowHeight="12.75"/>
  <cols>
    <col min="1" max="1" width="10.7109375" style="313" customWidth="1"/>
    <col min="2" max="2" width="13.140625" style="313" customWidth="1"/>
    <col min="3" max="3" width="10.85546875" style="313" customWidth="1"/>
    <col min="4" max="4" width="41.7109375" style="313" customWidth="1"/>
    <col min="5" max="5" width="16.5703125" style="313" customWidth="1"/>
    <col min="6" max="16384" width="9.140625" style="313"/>
  </cols>
  <sheetData>
    <row r="1" spans="1:5" ht="20.25">
      <c r="C1" s="345"/>
      <c r="E1" s="347" t="s">
        <v>659</v>
      </c>
    </row>
    <row r="2" spans="1:5" ht="15.75">
      <c r="A2" s="345" t="s">
        <v>657</v>
      </c>
    </row>
    <row r="3" spans="1:5" ht="16.5" thickBot="1">
      <c r="B3" s="346"/>
      <c r="C3" s="345"/>
    </row>
    <row r="4" spans="1:5" ht="38.25">
      <c r="A4" s="344" t="s">
        <v>656</v>
      </c>
      <c r="B4" s="343" t="s">
        <v>655</v>
      </c>
      <c r="C4" s="343" t="s">
        <v>654</v>
      </c>
      <c r="D4" s="343" t="s">
        <v>653</v>
      </c>
      <c r="E4" s="342" t="s">
        <v>652</v>
      </c>
    </row>
    <row r="5" spans="1:5">
      <c r="A5" s="323" t="s">
        <v>651</v>
      </c>
      <c r="B5" s="322"/>
      <c r="C5" s="322"/>
      <c r="D5" s="322"/>
      <c r="E5" s="321"/>
    </row>
    <row r="6" spans="1:5">
      <c r="A6" s="319" t="s">
        <v>575</v>
      </c>
      <c r="B6" s="319" t="s">
        <v>618</v>
      </c>
      <c r="C6" s="319" t="s">
        <v>617</v>
      </c>
      <c r="D6" s="319" t="s">
        <v>596</v>
      </c>
      <c r="E6" s="319">
        <v>49.5</v>
      </c>
    </row>
    <row r="7" spans="1:5">
      <c r="A7" s="341" t="s">
        <v>593</v>
      </c>
      <c r="B7" s="340" t="s">
        <v>650</v>
      </c>
      <c r="C7" s="340" t="s">
        <v>649</v>
      </c>
      <c r="D7" s="319" t="s">
        <v>648</v>
      </c>
      <c r="E7" s="319">
        <v>49.5</v>
      </c>
    </row>
    <row r="8" spans="1:5">
      <c r="A8" s="327" t="s">
        <v>572</v>
      </c>
      <c r="B8" s="339" t="s">
        <v>647</v>
      </c>
      <c r="C8" s="319" t="s">
        <v>646</v>
      </c>
      <c r="D8" s="319" t="s">
        <v>596</v>
      </c>
      <c r="E8" s="338">
        <v>32</v>
      </c>
    </row>
    <row r="9" spans="1:5">
      <c r="A9" s="319" t="s">
        <v>588</v>
      </c>
      <c r="B9" s="319" t="s">
        <v>645</v>
      </c>
      <c r="C9" s="319" t="s">
        <v>644</v>
      </c>
      <c r="D9" s="319" t="s">
        <v>596</v>
      </c>
      <c r="E9" s="319">
        <v>32</v>
      </c>
    </row>
    <row r="10" spans="1:5">
      <c r="A10" s="327" t="s">
        <v>584</v>
      </c>
      <c r="B10" s="319" t="s">
        <v>643</v>
      </c>
      <c r="C10" s="319" t="s">
        <v>627</v>
      </c>
      <c r="D10" s="319" t="s">
        <v>641</v>
      </c>
      <c r="E10" s="319">
        <v>10</v>
      </c>
    </row>
    <row r="11" spans="1:5">
      <c r="A11" s="319" t="s">
        <v>581</v>
      </c>
      <c r="B11" s="319" t="s">
        <v>642</v>
      </c>
      <c r="C11" s="319" t="s">
        <v>627</v>
      </c>
      <c r="D11" s="319" t="s">
        <v>641</v>
      </c>
      <c r="E11" s="319">
        <v>10</v>
      </c>
    </row>
    <row r="12" spans="1:5">
      <c r="A12" s="319" t="s">
        <v>624</v>
      </c>
      <c r="B12" s="319" t="s">
        <v>640</v>
      </c>
      <c r="C12" s="319" t="s">
        <v>597</v>
      </c>
      <c r="D12" s="319" t="s">
        <v>596</v>
      </c>
      <c r="E12" s="319">
        <v>37.5</v>
      </c>
    </row>
    <row r="13" spans="1:5">
      <c r="A13" s="323" t="s">
        <v>639</v>
      </c>
      <c r="B13" s="322"/>
      <c r="C13" s="322"/>
      <c r="D13" s="322"/>
      <c r="E13" s="321"/>
    </row>
    <row r="14" spans="1:5">
      <c r="A14" s="319" t="s">
        <v>575</v>
      </c>
      <c r="B14" s="319" t="s">
        <v>638</v>
      </c>
      <c r="C14" s="319" t="s">
        <v>637</v>
      </c>
      <c r="D14" s="319" t="s">
        <v>636</v>
      </c>
      <c r="E14" s="319">
        <v>24</v>
      </c>
    </row>
    <row r="15" spans="1:5">
      <c r="A15" s="319" t="s">
        <v>593</v>
      </c>
      <c r="B15" s="319" t="s">
        <v>638</v>
      </c>
      <c r="C15" s="319" t="s">
        <v>637</v>
      </c>
      <c r="D15" s="319" t="s">
        <v>636</v>
      </c>
      <c r="E15" s="319">
        <v>24</v>
      </c>
    </row>
    <row r="16" spans="1:5">
      <c r="A16" s="319" t="s">
        <v>572</v>
      </c>
      <c r="B16" s="319" t="s">
        <v>635</v>
      </c>
      <c r="C16" s="319" t="s">
        <v>627</v>
      </c>
      <c r="D16" s="319" t="s">
        <v>633</v>
      </c>
      <c r="E16" s="319">
        <v>24</v>
      </c>
    </row>
    <row r="17" spans="1:5">
      <c r="A17" s="323" t="s">
        <v>90</v>
      </c>
      <c r="B17" s="322"/>
      <c r="C17" s="322"/>
      <c r="D17" s="322"/>
      <c r="E17" s="321"/>
    </row>
    <row r="18" spans="1:5">
      <c r="A18" s="319" t="s">
        <v>575</v>
      </c>
      <c r="B18" s="319" t="s">
        <v>634</v>
      </c>
      <c r="C18" s="319" t="s">
        <v>627</v>
      </c>
      <c r="D18" s="319" t="s">
        <v>633</v>
      </c>
      <c r="E18" s="319">
        <v>60</v>
      </c>
    </row>
    <row r="19" spans="1:5">
      <c r="A19" s="319" t="s">
        <v>593</v>
      </c>
      <c r="B19" s="319" t="s">
        <v>632</v>
      </c>
      <c r="C19" s="319" t="s">
        <v>631</v>
      </c>
      <c r="D19" s="319" t="s">
        <v>596</v>
      </c>
      <c r="E19" s="319">
        <v>60</v>
      </c>
    </row>
    <row r="20" spans="1:5">
      <c r="A20" s="319" t="s">
        <v>572</v>
      </c>
      <c r="B20" s="319" t="s">
        <v>614</v>
      </c>
      <c r="C20" s="319" t="s">
        <v>630</v>
      </c>
      <c r="D20" s="319" t="s">
        <v>596</v>
      </c>
      <c r="E20" s="319">
        <v>60</v>
      </c>
    </row>
    <row r="21" spans="1:5">
      <c r="A21" s="319" t="s">
        <v>588</v>
      </c>
      <c r="B21" s="319" t="s">
        <v>623</v>
      </c>
      <c r="C21" s="319" t="s">
        <v>629</v>
      </c>
      <c r="D21" s="319" t="s">
        <v>596</v>
      </c>
      <c r="E21" s="319">
        <v>60</v>
      </c>
    </row>
    <row r="22" spans="1:5">
      <c r="A22" s="319" t="s">
        <v>584</v>
      </c>
      <c r="B22" s="319" t="s">
        <v>628</v>
      </c>
      <c r="C22" s="319" t="s">
        <v>627</v>
      </c>
      <c r="D22" s="319" t="s">
        <v>596</v>
      </c>
      <c r="E22" s="319">
        <v>60</v>
      </c>
    </row>
    <row r="23" spans="1:5">
      <c r="A23" s="319" t="s">
        <v>581</v>
      </c>
      <c r="B23" s="319" t="s">
        <v>626</v>
      </c>
      <c r="C23" s="319" t="s">
        <v>625</v>
      </c>
      <c r="D23" s="319" t="s">
        <v>596</v>
      </c>
      <c r="E23" s="319">
        <v>60</v>
      </c>
    </row>
    <row r="24" spans="1:5">
      <c r="A24" s="319" t="s">
        <v>624</v>
      </c>
      <c r="B24" s="319" t="s">
        <v>623</v>
      </c>
      <c r="C24" s="319" t="s">
        <v>622</v>
      </c>
      <c r="D24" s="319" t="s">
        <v>596</v>
      </c>
      <c r="E24" s="319">
        <v>75</v>
      </c>
    </row>
    <row r="25" spans="1:5">
      <c r="A25" s="319" t="s">
        <v>621</v>
      </c>
      <c r="B25" s="319" t="s">
        <v>620</v>
      </c>
      <c r="C25" s="319" t="s">
        <v>619</v>
      </c>
      <c r="D25" s="319" t="s">
        <v>596</v>
      </c>
      <c r="E25" s="319">
        <v>75</v>
      </c>
    </row>
    <row r="26" spans="1:5">
      <c r="A26" s="323" t="s">
        <v>87</v>
      </c>
      <c r="B26" s="322"/>
      <c r="C26" s="322"/>
      <c r="D26" s="322"/>
      <c r="E26" s="321"/>
    </row>
    <row r="27" spans="1:5">
      <c r="A27" s="319" t="s">
        <v>575</v>
      </c>
      <c r="B27" s="319" t="s">
        <v>618</v>
      </c>
      <c r="C27" s="319" t="s">
        <v>617</v>
      </c>
      <c r="D27" s="319" t="s">
        <v>596</v>
      </c>
      <c r="E27" s="319">
        <v>50</v>
      </c>
    </row>
    <row r="28" spans="1:5">
      <c r="A28" s="319" t="s">
        <v>593</v>
      </c>
      <c r="B28" s="319" t="s">
        <v>616</v>
      </c>
      <c r="C28" s="319" t="s">
        <v>604</v>
      </c>
      <c r="D28" s="337" t="s">
        <v>615</v>
      </c>
      <c r="E28" s="319">
        <v>50</v>
      </c>
    </row>
    <row r="29" spans="1:5">
      <c r="A29" s="319" t="s">
        <v>572</v>
      </c>
      <c r="B29" s="319" t="s">
        <v>614</v>
      </c>
      <c r="C29" s="319" t="s">
        <v>602</v>
      </c>
      <c r="D29" s="319" t="s">
        <v>596</v>
      </c>
      <c r="E29" s="319">
        <v>50</v>
      </c>
    </row>
    <row r="30" spans="1:5">
      <c r="A30" s="336"/>
      <c r="B30" s="335"/>
      <c r="C30" s="335"/>
      <c r="D30" s="334"/>
      <c r="E30" s="333"/>
    </row>
    <row r="31" spans="1:5">
      <c r="A31" s="332"/>
      <c r="B31" s="316"/>
      <c r="C31" s="316"/>
      <c r="D31" s="331"/>
      <c r="E31" s="330"/>
    </row>
    <row r="32" spans="1:5">
      <c r="A32" s="323" t="s">
        <v>88</v>
      </c>
      <c r="B32" s="322"/>
      <c r="C32" s="322"/>
      <c r="D32" s="322"/>
      <c r="E32" s="321"/>
    </row>
    <row r="33" spans="1:8">
      <c r="A33" s="319" t="s">
        <v>575</v>
      </c>
      <c r="B33" s="319" t="s">
        <v>613</v>
      </c>
      <c r="C33" s="319" t="s">
        <v>612</v>
      </c>
      <c r="D33" s="319" t="s">
        <v>596</v>
      </c>
      <c r="E33" s="319">
        <v>80</v>
      </c>
    </row>
    <row r="34" spans="1:8" ht="25.5">
      <c r="A34" s="327" t="s">
        <v>593</v>
      </c>
      <c r="B34" s="329" t="s">
        <v>611</v>
      </c>
      <c r="C34" s="329" t="s">
        <v>610</v>
      </c>
      <c r="D34" s="327" t="s">
        <v>596</v>
      </c>
      <c r="E34" s="327">
        <v>80</v>
      </c>
    </row>
    <row r="35" spans="1:8">
      <c r="A35" s="319" t="s">
        <v>572</v>
      </c>
      <c r="B35" s="319" t="s">
        <v>603</v>
      </c>
      <c r="C35" s="319" t="s">
        <v>602</v>
      </c>
      <c r="D35" s="327" t="s">
        <v>596</v>
      </c>
      <c r="E35" s="319">
        <v>80</v>
      </c>
    </row>
    <row r="36" spans="1:8">
      <c r="A36" s="319" t="s">
        <v>588</v>
      </c>
      <c r="B36" s="319" t="s">
        <v>609</v>
      </c>
      <c r="C36" s="319" t="s">
        <v>608</v>
      </c>
      <c r="D36" s="319" t="s">
        <v>607</v>
      </c>
      <c r="E36" s="319">
        <v>80</v>
      </c>
    </row>
    <row r="37" spans="1:8">
      <c r="A37" s="323" t="s">
        <v>606</v>
      </c>
      <c r="B37" s="322"/>
      <c r="C37" s="322"/>
      <c r="D37" s="322"/>
      <c r="E37" s="321"/>
    </row>
    <row r="38" spans="1:8">
      <c r="A38" s="319" t="s">
        <v>575</v>
      </c>
      <c r="B38" s="319" t="s">
        <v>605</v>
      </c>
      <c r="C38" s="319" t="s">
        <v>604</v>
      </c>
      <c r="D38" s="327" t="s">
        <v>596</v>
      </c>
      <c r="E38" s="319">
        <v>150</v>
      </c>
    </row>
    <row r="39" spans="1:8">
      <c r="A39" s="319" t="s">
        <v>593</v>
      </c>
      <c r="B39" s="319" t="s">
        <v>603</v>
      </c>
      <c r="C39" s="319" t="s">
        <v>602</v>
      </c>
      <c r="D39" s="327" t="s">
        <v>596</v>
      </c>
      <c r="E39" s="319">
        <v>150</v>
      </c>
      <c r="H39" s="328"/>
    </row>
    <row r="40" spans="1:8" ht="25.5">
      <c r="A40" s="327" t="s">
        <v>572</v>
      </c>
      <c r="B40" s="320" t="s">
        <v>601</v>
      </c>
      <c r="C40" s="320" t="s">
        <v>600</v>
      </c>
      <c r="D40" s="320" t="s">
        <v>599</v>
      </c>
      <c r="E40" s="319">
        <v>150</v>
      </c>
    </row>
    <row r="41" spans="1:8">
      <c r="A41" s="319" t="s">
        <v>588</v>
      </c>
      <c r="B41" s="319" t="s">
        <v>598</v>
      </c>
      <c r="C41" s="319" t="s">
        <v>597</v>
      </c>
      <c r="D41" s="327" t="s">
        <v>596</v>
      </c>
      <c r="E41" s="319">
        <v>150</v>
      </c>
    </row>
    <row r="42" spans="1:8">
      <c r="A42" s="323" t="s">
        <v>135</v>
      </c>
      <c r="B42" s="322"/>
      <c r="C42" s="322"/>
      <c r="D42" s="322"/>
      <c r="E42" s="321"/>
    </row>
    <row r="43" spans="1:8">
      <c r="A43" s="319" t="s">
        <v>575</v>
      </c>
      <c r="B43" s="319" t="s">
        <v>595</v>
      </c>
      <c r="C43" s="319" t="s">
        <v>594</v>
      </c>
      <c r="D43" s="320" t="s">
        <v>569</v>
      </c>
      <c r="E43" s="319">
        <v>60</v>
      </c>
    </row>
    <row r="44" spans="1:8">
      <c r="A44" s="319" t="s">
        <v>593</v>
      </c>
      <c r="B44" s="319" t="s">
        <v>592</v>
      </c>
      <c r="C44" s="319" t="s">
        <v>591</v>
      </c>
      <c r="D44" s="320" t="s">
        <v>569</v>
      </c>
      <c r="E44" s="319">
        <v>60</v>
      </c>
    </row>
    <row r="45" spans="1:8">
      <c r="A45" s="319" t="s">
        <v>572</v>
      </c>
      <c r="B45" s="319" t="s">
        <v>590</v>
      </c>
      <c r="C45" s="319" t="s">
        <v>589</v>
      </c>
      <c r="D45" s="320" t="s">
        <v>569</v>
      </c>
      <c r="E45" s="319">
        <v>60</v>
      </c>
    </row>
    <row r="46" spans="1:8" ht="25.5">
      <c r="A46" s="319" t="s">
        <v>588</v>
      </c>
      <c r="B46" s="319" t="s">
        <v>587</v>
      </c>
      <c r="C46" s="319" t="s">
        <v>586</v>
      </c>
      <c r="D46" s="320" t="s">
        <v>585</v>
      </c>
      <c r="E46" s="319">
        <v>60</v>
      </c>
    </row>
    <row r="47" spans="1:8">
      <c r="A47" s="319" t="s">
        <v>584</v>
      </c>
      <c r="B47" s="319" t="s">
        <v>583</v>
      </c>
      <c r="C47" s="319" t="s">
        <v>582</v>
      </c>
      <c r="D47" s="320" t="s">
        <v>569</v>
      </c>
      <c r="E47" s="319">
        <v>110</v>
      </c>
    </row>
    <row r="48" spans="1:8" ht="25.5">
      <c r="A48" s="327" t="s">
        <v>581</v>
      </c>
      <c r="B48" s="320" t="s">
        <v>580</v>
      </c>
      <c r="C48" s="320" t="s">
        <v>579</v>
      </c>
      <c r="D48" s="326" t="s">
        <v>578</v>
      </c>
      <c r="E48" s="319">
        <v>110</v>
      </c>
    </row>
    <row r="49" spans="1:6">
      <c r="A49" s="323" t="s">
        <v>577</v>
      </c>
      <c r="B49" s="322"/>
      <c r="C49" s="322"/>
      <c r="D49" s="322"/>
      <c r="E49" s="321"/>
    </row>
    <row r="50" spans="1:6" ht="13.5" thickBot="1">
      <c r="A50" s="325"/>
      <c r="B50" s="324"/>
      <c r="C50" s="324"/>
      <c r="D50" s="324"/>
      <c r="E50" s="324"/>
    </row>
    <row r="51" spans="1:6">
      <c r="A51" s="323" t="s">
        <v>576</v>
      </c>
      <c r="B51" s="322"/>
      <c r="C51" s="322"/>
      <c r="D51" s="322"/>
      <c r="E51" s="321"/>
    </row>
    <row r="52" spans="1:6">
      <c r="A52" s="319" t="s">
        <v>575</v>
      </c>
      <c r="B52" s="319" t="s">
        <v>574</v>
      </c>
      <c r="C52" s="319" t="s">
        <v>573</v>
      </c>
      <c r="D52" s="320" t="s">
        <v>569</v>
      </c>
      <c r="E52" s="319">
        <v>350</v>
      </c>
    </row>
    <row r="53" spans="1:6">
      <c r="A53" s="319" t="s">
        <v>572</v>
      </c>
      <c r="B53" s="319" t="s">
        <v>571</v>
      </c>
      <c r="C53" s="319" t="s">
        <v>570</v>
      </c>
      <c r="D53" s="320" t="s">
        <v>569</v>
      </c>
      <c r="E53" s="319">
        <v>350</v>
      </c>
    </row>
    <row r="55" spans="1:6">
      <c r="A55" s="316"/>
      <c r="B55" s="316"/>
      <c r="C55" s="316"/>
      <c r="D55" s="318"/>
      <c r="E55" s="316"/>
    </row>
    <row r="56" spans="1:6" ht="15.75">
      <c r="A56" s="316"/>
      <c r="B56" s="316"/>
      <c r="C56" s="316"/>
      <c r="D56" s="318"/>
      <c r="E56" s="317"/>
    </row>
    <row r="57" spans="1:6" ht="15.75">
      <c r="A57" s="316"/>
      <c r="B57" s="316"/>
      <c r="C57" s="316"/>
      <c r="E57" s="315"/>
      <c r="F57" s="314"/>
    </row>
    <row r="58" spans="1:6" ht="15.75">
      <c r="A58" s="316"/>
      <c r="B58" s="316"/>
      <c r="C58" s="316"/>
      <c r="E58" s="315"/>
      <c r="F58" s="314"/>
    </row>
  </sheetData>
  <pageMargins left="0.7" right="0.7" top="0.75" bottom="0.75" header="0.3" footer="0.3"/>
  <pageSetup scale="9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P128"/>
  <sheetViews>
    <sheetView tabSelected="1" view="pageBreakPreview" zoomScale="50" zoomScaleNormal="75" zoomScaleSheetLayoutView="50" workbookViewId="0">
      <selection activeCell="N30" sqref="N30"/>
    </sheetView>
  </sheetViews>
  <sheetFormatPr defaultColWidth="12.5703125" defaultRowHeight="20.25"/>
  <cols>
    <col min="1" max="1" width="58.7109375" style="48" customWidth="1"/>
    <col min="2" max="2" width="14.7109375" style="49" bestFit="1" customWidth="1"/>
    <col min="3" max="3" width="24.85546875" style="49" customWidth="1"/>
    <col min="4" max="4" width="23" style="49" bestFit="1" customWidth="1"/>
    <col min="5" max="5" width="23.7109375" style="49" bestFit="1" customWidth="1"/>
    <col min="6" max="6" width="16.28515625" style="49" customWidth="1"/>
    <col min="7" max="7" width="17.7109375" style="49" customWidth="1"/>
    <col min="8" max="8" width="15.5703125" style="49" customWidth="1"/>
    <col min="9" max="9" width="16.5703125" style="49" customWidth="1"/>
    <col min="10" max="10" width="17.42578125" style="49" customWidth="1"/>
    <col min="11" max="11" width="16.85546875" style="49" customWidth="1"/>
    <col min="12" max="13" width="16.140625" style="49" customWidth="1"/>
    <col min="14" max="14" width="17.140625" style="49" customWidth="1"/>
    <col min="15" max="15" width="17.7109375" style="49" customWidth="1"/>
    <col min="16" max="256" width="12.5703125" style="21"/>
    <col min="257" max="257" width="58.7109375" style="21" customWidth="1"/>
    <col min="258" max="258" width="14.7109375" style="21" bestFit="1" customWidth="1"/>
    <col min="259" max="259" width="24.85546875" style="21" bestFit="1" customWidth="1"/>
    <col min="260" max="260" width="23" style="21" bestFit="1" customWidth="1"/>
    <col min="261" max="261" width="23.7109375" style="21" bestFit="1" customWidth="1"/>
    <col min="262" max="262" width="16.28515625" style="21" customWidth="1"/>
    <col min="263" max="263" width="15.42578125" style="21" customWidth="1"/>
    <col min="264" max="264" width="15.5703125" style="21" customWidth="1"/>
    <col min="265" max="265" width="16.5703125" style="21" customWidth="1"/>
    <col min="266" max="266" width="15.140625" style="21" customWidth="1"/>
    <col min="267" max="267" width="16.85546875" style="21" customWidth="1"/>
    <col min="268" max="268" width="16.140625" style="21" customWidth="1"/>
    <col min="269" max="269" width="15.28515625" style="21" customWidth="1"/>
    <col min="270" max="270" width="15.140625" style="21" customWidth="1"/>
    <col min="271" max="271" width="16.85546875" style="21" customWidth="1"/>
    <col min="272" max="512" width="12.5703125" style="21"/>
    <col min="513" max="513" width="58.7109375" style="21" customWidth="1"/>
    <col min="514" max="514" width="14.7109375" style="21" bestFit="1" customWidth="1"/>
    <col min="515" max="515" width="24.85546875" style="21" bestFit="1" customWidth="1"/>
    <col min="516" max="516" width="23" style="21" bestFit="1" customWidth="1"/>
    <col min="517" max="517" width="23.7109375" style="21" bestFit="1" customWidth="1"/>
    <col min="518" max="518" width="16.28515625" style="21" customWidth="1"/>
    <col min="519" max="519" width="15.42578125" style="21" customWidth="1"/>
    <col min="520" max="520" width="15.5703125" style="21" customWidth="1"/>
    <col min="521" max="521" width="16.5703125" style="21" customWidth="1"/>
    <col min="522" max="522" width="15.140625" style="21" customWidth="1"/>
    <col min="523" max="523" width="16.85546875" style="21" customWidth="1"/>
    <col min="524" max="524" width="16.140625" style="21" customWidth="1"/>
    <col min="525" max="525" width="15.28515625" style="21" customWidth="1"/>
    <col min="526" max="526" width="15.140625" style="21" customWidth="1"/>
    <col min="527" max="527" width="16.85546875" style="21" customWidth="1"/>
    <col min="528" max="768" width="12.5703125" style="21"/>
    <col min="769" max="769" width="58.7109375" style="21" customWidth="1"/>
    <col min="770" max="770" width="14.7109375" style="21" bestFit="1" customWidth="1"/>
    <col min="771" max="771" width="24.85546875" style="21" bestFit="1" customWidth="1"/>
    <col min="772" max="772" width="23" style="21" bestFit="1" customWidth="1"/>
    <col min="773" max="773" width="23.7109375" style="21" bestFit="1" customWidth="1"/>
    <col min="774" max="774" width="16.28515625" style="21" customWidth="1"/>
    <col min="775" max="775" width="15.42578125" style="21" customWidth="1"/>
    <col min="776" max="776" width="15.5703125" style="21" customWidth="1"/>
    <col min="777" max="777" width="16.5703125" style="21" customWidth="1"/>
    <col min="778" max="778" width="15.140625" style="21" customWidth="1"/>
    <col min="779" max="779" width="16.85546875" style="21" customWidth="1"/>
    <col min="780" max="780" width="16.140625" style="21" customWidth="1"/>
    <col min="781" max="781" width="15.28515625" style="21" customWidth="1"/>
    <col min="782" max="782" width="15.140625" style="21" customWidth="1"/>
    <col min="783" max="783" width="16.85546875" style="21" customWidth="1"/>
    <col min="784" max="1024" width="12.5703125" style="21"/>
    <col min="1025" max="1025" width="58.7109375" style="21" customWidth="1"/>
    <col min="1026" max="1026" width="14.7109375" style="21" bestFit="1" customWidth="1"/>
    <col min="1027" max="1027" width="24.85546875" style="21" bestFit="1" customWidth="1"/>
    <col min="1028" max="1028" width="23" style="21" bestFit="1" customWidth="1"/>
    <col min="1029" max="1029" width="23.7109375" style="21" bestFit="1" customWidth="1"/>
    <col min="1030" max="1030" width="16.28515625" style="21" customWidth="1"/>
    <col min="1031" max="1031" width="15.42578125" style="21" customWidth="1"/>
    <col min="1032" max="1032" width="15.5703125" style="21" customWidth="1"/>
    <col min="1033" max="1033" width="16.5703125" style="21" customWidth="1"/>
    <col min="1034" max="1034" width="15.140625" style="21" customWidth="1"/>
    <col min="1035" max="1035" width="16.85546875" style="21" customWidth="1"/>
    <col min="1036" max="1036" width="16.140625" style="21" customWidth="1"/>
    <col min="1037" max="1037" width="15.28515625" style="21" customWidth="1"/>
    <col min="1038" max="1038" width="15.140625" style="21" customWidth="1"/>
    <col min="1039" max="1039" width="16.85546875" style="21" customWidth="1"/>
    <col min="1040" max="1280" width="12.5703125" style="21"/>
    <col min="1281" max="1281" width="58.7109375" style="21" customWidth="1"/>
    <col min="1282" max="1282" width="14.7109375" style="21" bestFit="1" customWidth="1"/>
    <col min="1283" max="1283" width="24.85546875" style="21" bestFit="1" customWidth="1"/>
    <col min="1284" max="1284" width="23" style="21" bestFit="1" customWidth="1"/>
    <col min="1285" max="1285" width="23.7109375" style="21" bestFit="1" customWidth="1"/>
    <col min="1286" max="1286" width="16.28515625" style="21" customWidth="1"/>
    <col min="1287" max="1287" width="15.42578125" style="21" customWidth="1"/>
    <col min="1288" max="1288" width="15.5703125" style="21" customWidth="1"/>
    <col min="1289" max="1289" width="16.5703125" style="21" customWidth="1"/>
    <col min="1290" max="1290" width="15.140625" style="21" customWidth="1"/>
    <col min="1291" max="1291" width="16.85546875" style="21" customWidth="1"/>
    <col min="1292" max="1292" width="16.140625" style="21" customWidth="1"/>
    <col min="1293" max="1293" width="15.28515625" style="21" customWidth="1"/>
    <col min="1294" max="1294" width="15.140625" style="21" customWidth="1"/>
    <col min="1295" max="1295" width="16.85546875" style="21" customWidth="1"/>
    <col min="1296" max="1536" width="12.5703125" style="21"/>
    <col min="1537" max="1537" width="58.7109375" style="21" customWidth="1"/>
    <col min="1538" max="1538" width="14.7109375" style="21" bestFit="1" customWidth="1"/>
    <col min="1539" max="1539" width="24.85546875" style="21" bestFit="1" customWidth="1"/>
    <col min="1540" max="1540" width="23" style="21" bestFit="1" customWidth="1"/>
    <col min="1541" max="1541" width="23.7109375" style="21" bestFit="1" customWidth="1"/>
    <col min="1542" max="1542" width="16.28515625" style="21" customWidth="1"/>
    <col min="1543" max="1543" width="15.42578125" style="21" customWidth="1"/>
    <col min="1544" max="1544" width="15.5703125" style="21" customWidth="1"/>
    <col min="1545" max="1545" width="16.5703125" style="21" customWidth="1"/>
    <col min="1546" max="1546" width="15.140625" style="21" customWidth="1"/>
    <col min="1547" max="1547" width="16.85546875" style="21" customWidth="1"/>
    <col min="1548" max="1548" width="16.140625" style="21" customWidth="1"/>
    <col min="1549" max="1549" width="15.28515625" style="21" customWidth="1"/>
    <col min="1550" max="1550" width="15.140625" style="21" customWidth="1"/>
    <col min="1551" max="1551" width="16.85546875" style="21" customWidth="1"/>
    <col min="1552" max="1792" width="12.5703125" style="21"/>
    <col min="1793" max="1793" width="58.7109375" style="21" customWidth="1"/>
    <col min="1794" max="1794" width="14.7109375" style="21" bestFit="1" customWidth="1"/>
    <col min="1795" max="1795" width="24.85546875" style="21" bestFit="1" customWidth="1"/>
    <col min="1796" max="1796" width="23" style="21" bestFit="1" customWidth="1"/>
    <col min="1797" max="1797" width="23.7109375" style="21" bestFit="1" customWidth="1"/>
    <col min="1798" max="1798" width="16.28515625" style="21" customWidth="1"/>
    <col min="1799" max="1799" width="15.42578125" style="21" customWidth="1"/>
    <col min="1800" max="1800" width="15.5703125" style="21" customWidth="1"/>
    <col min="1801" max="1801" width="16.5703125" style="21" customWidth="1"/>
    <col min="1802" max="1802" width="15.140625" style="21" customWidth="1"/>
    <col min="1803" max="1803" width="16.85546875" style="21" customWidth="1"/>
    <col min="1804" max="1804" width="16.140625" style="21" customWidth="1"/>
    <col min="1805" max="1805" width="15.28515625" style="21" customWidth="1"/>
    <col min="1806" max="1806" width="15.140625" style="21" customWidth="1"/>
    <col min="1807" max="1807" width="16.85546875" style="21" customWidth="1"/>
    <col min="1808" max="2048" width="12.5703125" style="21"/>
    <col min="2049" max="2049" width="58.7109375" style="21" customWidth="1"/>
    <col min="2050" max="2050" width="14.7109375" style="21" bestFit="1" customWidth="1"/>
    <col min="2051" max="2051" width="24.85546875" style="21" bestFit="1" customWidth="1"/>
    <col min="2052" max="2052" width="23" style="21" bestFit="1" customWidth="1"/>
    <col min="2053" max="2053" width="23.7109375" style="21" bestFit="1" customWidth="1"/>
    <col min="2054" max="2054" width="16.28515625" style="21" customWidth="1"/>
    <col min="2055" max="2055" width="15.42578125" style="21" customWidth="1"/>
    <col min="2056" max="2056" width="15.5703125" style="21" customWidth="1"/>
    <col min="2057" max="2057" width="16.5703125" style="21" customWidth="1"/>
    <col min="2058" max="2058" width="15.140625" style="21" customWidth="1"/>
    <col min="2059" max="2059" width="16.85546875" style="21" customWidth="1"/>
    <col min="2060" max="2060" width="16.140625" style="21" customWidth="1"/>
    <col min="2061" max="2061" width="15.28515625" style="21" customWidth="1"/>
    <col min="2062" max="2062" width="15.140625" style="21" customWidth="1"/>
    <col min="2063" max="2063" width="16.85546875" style="21" customWidth="1"/>
    <col min="2064" max="2304" width="12.5703125" style="21"/>
    <col min="2305" max="2305" width="58.7109375" style="21" customWidth="1"/>
    <col min="2306" max="2306" width="14.7109375" style="21" bestFit="1" customWidth="1"/>
    <col min="2307" max="2307" width="24.85546875" style="21" bestFit="1" customWidth="1"/>
    <col min="2308" max="2308" width="23" style="21" bestFit="1" customWidth="1"/>
    <col min="2309" max="2309" width="23.7109375" style="21" bestFit="1" customWidth="1"/>
    <col min="2310" max="2310" width="16.28515625" style="21" customWidth="1"/>
    <col min="2311" max="2311" width="15.42578125" style="21" customWidth="1"/>
    <col min="2312" max="2312" width="15.5703125" style="21" customWidth="1"/>
    <col min="2313" max="2313" width="16.5703125" style="21" customWidth="1"/>
    <col min="2314" max="2314" width="15.140625" style="21" customWidth="1"/>
    <col min="2315" max="2315" width="16.85546875" style="21" customWidth="1"/>
    <col min="2316" max="2316" width="16.140625" style="21" customWidth="1"/>
    <col min="2317" max="2317" width="15.28515625" style="21" customWidth="1"/>
    <col min="2318" max="2318" width="15.140625" style="21" customWidth="1"/>
    <col min="2319" max="2319" width="16.85546875" style="21" customWidth="1"/>
    <col min="2320" max="2560" width="12.5703125" style="21"/>
    <col min="2561" max="2561" width="58.7109375" style="21" customWidth="1"/>
    <col min="2562" max="2562" width="14.7109375" style="21" bestFit="1" customWidth="1"/>
    <col min="2563" max="2563" width="24.85546875" style="21" bestFit="1" customWidth="1"/>
    <col min="2564" max="2564" width="23" style="21" bestFit="1" customWidth="1"/>
    <col min="2565" max="2565" width="23.7109375" style="21" bestFit="1" customWidth="1"/>
    <col min="2566" max="2566" width="16.28515625" style="21" customWidth="1"/>
    <col min="2567" max="2567" width="15.42578125" style="21" customWidth="1"/>
    <col min="2568" max="2568" width="15.5703125" style="21" customWidth="1"/>
    <col min="2569" max="2569" width="16.5703125" style="21" customWidth="1"/>
    <col min="2570" max="2570" width="15.140625" style="21" customWidth="1"/>
    <col min="2571" max="2571" width="16.85546875" style="21" customWidth="1"/>
    <col min="2572" max="2572" width="16.140625" style="21" customWidth="1"/>
    <col min="2573" max="2573" width="15.28515625" style="21" customWidth="1"/>
    <col min="2574" max="2574" width="15.140625" style="21" customWidth="1"/>
    <col min="2575" max="2575" width="16.85546875" style="21" customWidth="1"/>
    <col min="2576" max="2816" width="12.5703125" style="21"/>
    <col min="2817" max="2817" width="58.7109375" style="21" customWidth="1"/>
    <col min="2818" max="2818" width="14.7109375" style="21" bestFit="1" customWidth="1"/>
    <col min="2819" max="2819" width="24.85546875" style="21" bestFit="1" customWidth="1"/>
    <col min="2820" max="2820" width="23" style="21" bestFit="1" customWidth="1"/>
    <col min="2821" max="2821" width="23.7109375" style="21" bestFit="1" customWidth="1"/>
    <col min="2822" max="2822" width="16.28515625" style="21" customWidth="1"/>
    <col min="2823" max="2823" width="15.42578125" style="21" customWidth="1"/>
    <col min="2824" max="2824" width="15.5703125" style="21" customWidth="1"/>
    <col min="2825" max="2825" width="16.5703125" style="21" customWidth="1"/>
    <col min="2826" max="2826" width="15.140625" style="21" customWidth="1"/>
    <col min="2827" max="2827" width="16.85546875" style="21" customWidth="1"/>
    <col min="2828" max="2828" width="16.140625" style="21" customWidth="1"/>
    <col min="2829" max="2829" width="15.28515625" style="21" customWidth="1"/>
    <col min="2830" max="2830" width="15.140625" style="21" customWidth="1"/>
    <col min="2831" max="2831" width="16.85546875" style="21" customWidth="1"/>
    <col min="2832" max="3072" width="12.5703125" style="21"/>
    <col min="3073" max="3073" width="58.7109375" style="21" customWidth="1"/>
    <col min="3074" max="3074" width="14.7109375" style="21" bestFit="1" customWidth="1"/>
    <col min="3075" max="3075" width="24.85546875" style="21" bestFit="1" customWidth="1"/>
    <col min="3076" max="3076" width="23" style="21" bestFit="1" customWidth="1"/>
    <col min="3077" max="3077" width="23.7109375" style="21" bestFit="1" customWidth="1"/>
    <col min="3078" max="3078" width="16.28515625" style="21" customWidth="1"/>
    <col min="3079" max="3079" width="15.42578125" style="21" customWidth="1"/>
    <col min="3080" max="3080" width="15.5703125" style="21" customWidth="1"/>
    <col min="3081" max="3081" width="16.5703125" style="21" customWidth="1"/>
    <col min="3082" max="3082" width="15.140625" style="21" customWidth="1"/>
    <col min="3083" max="3083" width="16.85546875" style="21" customWidth="1"/>
    <col min="3084" max="3084" width="16.140625" style="21" customWidth="1"/>
    <col min="3085" max="3085" width="15.28515625" style="21" customWidth="1"/>
    <col min="3086" max="3086" width="15.140625" style="21" customWidth="1"/>
    <col min="3087" max="3087" width="16.85546875" style="21" customWidth="1"/>
    <col min="3088" max="3328" width="12.5703125" style="21"/>
    <col min="3329" max="3329" width="58.7109375" style="21" customWidth="1"/>
    <col min="3330" max="3330" width="14.7109375" style="21" bestFit="1" customWidth="1"/>
    <col min="3331" max="3331" width="24.85546875" style="21" bestFit="1" customWidth="1"/>
    <col min="3332" max="3332" width="23" style="21" bestFit="1" customWidth="1"/>
    <col min="3333" max="3333" width="23.7109375" style="21" bestFit="1" customWidth="1"/>
    <col min="3334" max="3334" width="16.28515625" style="21" customWidth="1"/>
    <col min="3335" max="3335" width="15.42578125" style="21" customWidth="1"/>
    <col min="3336" max="3336" width="15.5703125" style="21" customWidth="1"/>
    <col min="3337" max="3337" width="16.5703125" style="21" customWidth="1"/>
    <col min="3338" max="3338" width="15.140625" style="21" customWidth="1"/>
    <col min="3339" max="3339" width="16.85546875" style="21" customWidth="1"/>
    <col min="3340" max="3340" width="16.140625" style="21" customWidth="1"/>
    <col min="3341" max="3341" width="15.28515625" style="21" customWidth="1"/>
    <col min="3342" max="3342" width="15.140625" style="21" customWidth="1"/>
    <col min="3343" max="3343" width="16.85546875" style="21" customWidth="1"/>
    <col min="3344" max="3584" width="12.5703125" style="21"/>
    <col min="3585" max="3585" width="58.7109375" style="21" customWidth="1"/>
    <col min="3586" max="3586" width="14.7109375" style="21" bestFit="1" customWidth="1"/>
    <col min="3587" max="3587" width="24.85546875" style="21" bestFit="1" customWidth="1"/>
    <col min="3588" max="3588" width="23" style="21" bestFit="1" customWidth="1"/>
    <col min="3589" max="3589" width="23.7109375" style="21" bestFit="1" customWidth="1"/>
    <col min="3590" max="3590" width="16.28515625" style="21" customWidth="1"/>
    <col min="3591" max="3591" width="15.42578125" style="21" customWidth="1"/>
    <col min="3592" max="3592" width="15.5703125" style="21" customWidth="1"/>
    <col min="3593" max="3593" width="16.5703125" style="21" customWidth="1"/>
    <col min="3594" max="3594" width="15.140625" style="21" customWidth="1"/>
    <col min="3595" max="3595" width="16.85546875" style="21" customWidth="1"/>
    <col min="3596" max="3596" width="16.140625" style="21" customWidth="1"/>
    <col min="3597" max="3597" width="15.28515625" style="21" customWidth="1"/>
    <col min="3598" max="3598" width="15.140625" style="21" customWidth="1"/>
    <col min="3599" max="3599" width="16.85546875" style="21" customWidth="1"/>
    <col min="3600" max="3840" width="12.5703125" style="21"/>
    <col min="3841" max="3841" width="58.7109375" style="21" customWidth="1"/>
    <col min="3842" max="3842" width="14.7109375" style="21" bestFit="1" customWidth="1"/>
    <col min="3843" max="3843" width="24.85546875" style="21" bestFit="1" customWidth="1"/>
    <col min="3844" max="3844" width="23" style="21" bestFit="1" customWidth="1"/>
    <col min="3845" max="3845" width="23.7109375" style="21" bestFit="1" customWidth="1"/>
    <col min="3846" max="3846" width="16.28515625" style="21" customWidth="1"/>
    <col min="3847" max="3847" width="15.42578125" style="21" customWidth="1"/>
    <col min="3848" max="3848" width="15.5703125" style="21" customWidth="1"/>
    <col min="3849" max="3849" width="16.5703125" style="21" customWidth="1"/>
    <col min="3850" max="3850" width="15.140625" style="21" customWidth="1"/>
    <col min="3851" max="3851" width="16.85546875" style="21" customWidth="1"/>
    <col min="3852" max="3852" width="16.140625" style="21" customWidth="1"/>
    <col min="3853" max="3853" width="15.28515625" style="21" customWidth="1"/>
    <col min="3854" max="3854" width="15.140625" style="21" customWidth="1"/>
    <col min="3855" max="3855" width="16.85546875" style="21" customWidth="1"/>
    <col min="3856" max="4096" width="12.5703125" style="21"/>
    <col min="4097" max="4097" width="58.7109375" style="21" customWidth="1"/>
    <col min="4098" max="4098" width="14.7109375" style="21" bestFit="1" customWidth="1"/>
    <col min="4099" max="4099" width="24.85546875" style="21" bestFit="1" customWidth="1"/>
    <col min="4100" max="4100" width="23" style="21" bestFit="1" customWidth="1"/>
    <col min="4101" max="4101" width="23.7109375" style="21" bestFit="1" customWidth="1"/>
    <col min="4102" max="4102" width="16.28515625" style="21" customWidth="1"/>
    <col min="4103" max="4103" width="15.42578125" style="21" customWidth="1"/>
    <col min="4104" max="4104" width="15.5703125" style="21" customWidth="1"/>
    <col min="4105" max="4105" width="16.5703125" style="21" customWidth="1"/>
    <col min="4106" max="4106" width="15.140625" style="21" customWidth="1"/>
    <col min="4107" max="4107" width="16.85546875" style="21" customWidth="1"/>
    <col min="4108" max="4108" width="16.140625" style="21" customWidth="1"/>
    <col min="4109" max="4109" width="15.28515625" style="21" customWidth="1"/>
    <col min="4110" max="4110" width="15.140625" style="21" customWidth="1"/>
    <col min="4111" max="4111" width="16.85546875" style="21" customWidth="1"/>
    <col min="4112" max="4352" width="12.5703125" style="21"/>
    <col min="4353" max="4353" width="58.7109375" style="21" customWidth="1"/>
    <col min="4354" max="4354" width="14.7109375" style="21" bestFit="1" customWidth="1"/>
    <col min="4355" max="4355" width="24.85546875" style="21" bestFit="1" customWidth="1"/>
    <col min="4356" max="4356" width="23" style="21" bestFit="1" customWidth="1"/>
    <col min="4357" max="4357" width="23.7109375" style="21" bestFit="1" customWidth="1"/>
    <col min="4358" max="4358" width="16.28515625" style="21" customWidth="1"/>
    <col min="4359" max="4359" width="15.42578125" style="21" customWidth="1"/>
    <col min="4360" max="4360" width="15.5703125" style="21" customWidth="1"/>
    <col min="4361" max="4361" width="16.5703125" style="21" customWidth="1"/>
    <col min="4362" max="4362" width="15.140625" style="21" customWidth="1"/>
    <col min="4363" max="4363" width="16.85546875" style="21" customWidth="1"/>
    <col min="4364" max="4364" width="16.140625" style="21" customWidth="1"/>
    <col min="4365" max="4365" width="15.28515625" style="21" customWidth="1"/>
    <col min="4366" max="4366" width="15.140625" style="21" customWidth="1"/>
    <col min="4367" max="4367" width="16.85546875" style="21" customWidth="1"/>
    <col min="4368" max="4608" width="12.5703125" style="21"/>
    <col min="4609" max="4609" width="58.7109375" style="21" customWidth="1"/>
    <col min="4610" max="4610" width="14.7109375" style="21" bestFit="1" customWidth="1"/>
    <col min="4611" max="4611" width="24.85546875" style="21" bestFit="1" customWidth="1"/>
    <col min="4612" max="4612" width="23" style="21" bestFit="1" customWidth="1"/>
    <col min="4613" max="4613" width="23.7109375" style="21" bestFit="1" customWidth="1"/>
    <col min="4614" max="4614" width="16.28515625" style="21" customWidth="1"/>
    <col min="4615" max="4615" width="15.42578125" style="21" customWidth="1"/>
    <col min="4616" max="4616" width="15.5703125" style="21" customWidth="1"/>
    <col min="4617" max="4617" width="16.5703125" style="21" customWidth="1"/>
    <col min="4618" max="4618" width="15.140625" style="21" customWidth="1"/>
    <col min="4619" max="4619" width="16.85546875" style="21" customWidth="1"/>
    <col min="4620" max="4620" width="16.140625" style="21" customWidth="1"/>
    <col min="4621" max="4621" width="15.28515625" style="21" customWidth="1"/>
    <col min="4622" max="4622" width="15.140625" style="21" customWidth="1"/>
    <col min="4623" max="4623" width="16.85546875" style="21" customWidth="1"/>
    <col min="4624" max="4864" width="12.5703125" style="21"/>
    <col min="4865" max="4865" width="58.7109375" style="21" customWidth="1"/>
    <col min="4866" max="4866" width="14.7109375" style="21" bestFit="1" customWidth="1"/>
    <col min="4867" max="4867" width="24.85546875" style="21" bestFit="1" customWidth="1"/>
    <col min="4868" max="4868" width="23" style="21" bestFit="1" customWidth="1"/>
    <col min="4869" max="4869" width="23.7109375" style="21" bestFit="1" customWidth="1"/>
    <col min="4870" max="4870" width="16.28515625" style="21" customWidth="1"/>
    <col min="4871" max="4871" width="15.42578125" style="21" customWidth="1"/>
    <col min="4872" max="4872" width="15.5703125" style="21" customWidth="1"/>
    <col min="4873" max="4873" width="16.5703125" style="21" customWidth="1"/>
    <col min="4874" max="4874" width="15.140625" style="21" customWidth="1"/>
    <col min="4875" max="4875" width="16.85546875" style="21" customWidth="1"/>
    <col min="4876" max="4876" width="16.140625" style="21" customWidth="1"/>
    <col min="4877" max="4877" width="15.28515625" style="21" customWidth="1"/>
    <col min="4878" max="4878" width="15.140625" style="21" customWidth="1"/>
    <col min="4879" max="4879" width="16.85546875" style="21" customWidth="1"/>
    <col min="4880" max="5120" width="12.5703125" style="21"/>
    <col min="5121" max="5121" width="58.7109375" style="21" customWidth="1"/>
    <col min="5122" max="5122" width="14.7109375" style="21" bestFit="1" customWidth="1"/>
    <col min="5123" max="5123" width="24.85546875" style="21" bestFit="1" customWidth="1"/>
    <col min="5124" max="5124" width="23" style="21" bestFit="1" customWidth="1"/>
    <col min="5125" max="5125" width="23.7109375" style="21" bestFit="1" customWidth="1"/>
    <col min="5126" max="5126" width="16.28515625" style="21" customWidth="1"/>
    <col min="5127" max="5127" width="15.42578125" style="21" customWidth="1"/>
    <col min="5128" max="5128" width="15.5703125" style="21" customWidth="1"/>
    <col min="5129" max="5129" width="16.5703125" style="21" customWidth="1"/>
    <col min="5130" max="5130" width="15.140625" style="21" customWidth="1"/>
    <col min="5131" max="5131" width="16.85546875" style="21" customWidth="1"/>
    <col min="5132" max="5132" width="16.140625" style="21" customWidth="1"/>
    <col min="5133" max="5133" width="15.28515625" style="21" customWidth="1"/>
    <col min="5134" max="5134" width="15.140625" style="21" customWidth="1"/>
    <col min="5135" max="5135" width="16.85546875" style="21" customWidth="1"/>
    <col min="5136" max="5376" width="12.5703125" style="21"/>
    <col min="5377" max="5377" width="58.7109375" style="21" customWidth="1"/>
    <col min="5378" max="5378" width="14.7109375" style="21" bestFit="1" customWidth="1"/>
    <col min="5379" max="5379" width="24.85546875" style="21" bestFit="1" customWidth="1"/>
    <col min="5380" max="5380" width="23" style="21" bestFit="1" customWidth="1"/>
    <col min="5381" max="5381" width="23.7109375" style="21" bestFit="1" customWidth="1"/>
    <col min="5382" max="5382" width="16.28515625" style="21" customWidth="1"/>
    <col min="5383" max="5383" width="15.42578125" style="21" customWidth="1"/>
    <col min="5384" max="5384" width="15.5703125" style="21" customWidth="1"/>
    <col min="5385" max="5385" width="16.5703125" style="21" customWidth="1"/>
    <col min="5386" max="5386" width="15.140625" style="21" customWidth="1"/>
    <col min="5387" max="5387" width="16.85546875" style="21" customWidth="1"/>
    <col min="5388" max="5388" width="16.140625" style="21" customWidth="1"/>
    <col min="5389" max="5389" width="15.28515625" style="21" customWidth="1"/>
    <col min="5390" max="5390" width="15.140625" style="21" customWidth="1"/>
    <col min="5391" max="5391" width="16.85546875" style="21" customWidth="1"/>
    <col min="5392" max="5632" width="12.5703125" style="21"/>
    <col min="5633" max="5633" width="58.7109375" style="21" customWidth="1"/>
    <col min="5634" max="5634" width="14.7109375" style="21" bestFit="1" customWidth="1"/>
    <col min="5635" max="5635" width="24.85546875" style="21" bestFit="1" customWidth="1"/>
    <col min="5636" max="5636" width="23" style="21" bestFit="1" customWidth="1"/>
    <col min="5637" max="5637" width="23.7109375" style="21" bestFit="1" customWidth="1"/>
    <col min="5638" max="5638" width="16.28515625" style="21" customWidth="1"/>
    <col min="5639" max="5639" width="15.42578125" style="21" customWidth="1"/>
    <col min="5640" max="5640" width="15.5703125" style="21" customWidth="1"/>
    <col min="5641" max="5641" width="16.5703125" style="21" customWidth="1"/>
    <col min="5642" max="5642" width="15.140625" style="21" customWidth="1"/>
    <col min="5643" max="5643" width="16.85546875" style="21" customWidth="1"/>
    <col min="5644" max="5644" width="16.140625" style="21" customWidth="1"/>
    <col min="5645" max="5645" width="15.28515625" style="21" customWidth="1"/>
    <col min="5646" max="5646" width="15.140625" style="21" customWidth="1"/>
    <col min="5647" max="5647" width="16.85546875" style="21" customWidth="1"/>
    <col min="5648" max="5888" width="12.5703125" style="21"/>
    <col min="5889" max="5889" width="58.7109375" style="21" customWidth="1"/>
    <col min="5890" max="5890" width="14.7109375" style="21" bestFit="1" customWidth="1"/>
    <col min="5891" max="5891" width="24.85546875" style="21" bestFit="1" customWidth="1"/>
    <col min="5892" max="5892" width="23" style="21" bestFit="1" customWidth="1"/>
    <col min="5893" max="5893" width="23.7109375" style="21" bestFit="1" customWidth="1"/>
    <col min="5894" max="5894" width="16.28515625" style="21" customWidth="1"/>
    <col min="5895" max="5895" width="15.42578125" style="21" customWidth="1"/>
    <col min="5896" max="5896" width="15.5703125" style="21" customWidth="1"/>
    <col min="5897" max="5897" width="16.5703125" style="21" customWidth="1"/>
    <col min="5898" max="5898" width="15.140625" style="21" customWidth="1"/>
    <col min="5899" max="5899" width="16.85546875" style="21" customWidth="1"/>
    <col min="5900" max="5900" width="16.140625" style="21" customWidth="1"/>
    <col min="5901" max="5901" width="15.28515625" style="21" customWidth="1"/>
    <col min="5902" max="5902" width="15.140625" style="21" customWidth="1"/>
    <col min="5903" max="5903" width="16.85546875" style="21" customWidth="1"/>
    <col min="5904" max="6144" width="12.5703125" style="21"/>
    <col min="6145" max="6145" width="58.7109375" style="21" customWidth="1"/>
    <col min="6146" max="6146" width="14.7109375" style="21" bestFit="1" customWidth="1"/>
    <col min="6147" max="6147" width="24.85546875" style="21" bestFit="1" customWidth="1"/>
    <col min="6148" max="6148" width="23" style="21" bestFit="1" customWidth="1"/>
    <col min="6149" max="6149" width="23.7109375" style="21" bestFit="1" customWidth="1"/>
    <col min="6150" max="6150" width="16.28515625" style="21" customWidth="1"/>
    <col min="6151" max="6151" width="15.42578125" style="21" customWidth="1"/>
    <col min="6152" max="6152" width="15.5703125" style="21" customWidth="1"/>
    <col min="6153" max="6153" width="16.5703125" style="21" customWidth="1"/>
    <col min="6154" max="6154" width="15.140625" style="21" customWidth="1"/>
    <col min="6155" max="6155" width="16.85546875" style="21" customWidth="1"/>
    <col min="6156" max="6156" width="16.140625" style="21" customWidth="1"/>
    <col min="6157" max="6157" width="15.28515625" style="21" customWidth="1"/>
    <col min="6158" max="6158" width="15.140625" style="21" customWidth="1"/>
    <col min="6159" max="6159" width="16.85546875" style="21" customWidth="1"/>
    <col min="6160" max="6400" width="12.5703125" style="21"/>
    <col min="6401" max="6401" width="58.7109375" style="21" customWidth="1"/>
    <col min="6402" max="6402" width="14.7109375" style="21" bestFit="1" customWidth="1"/>
    <col min="6403" max="6403" width="24.85546875" style="21" bestFit="1" customWidth="1"/>
    <col min="6404" max="6404" width="23" style="21" bestFit="1" customWidth="1"/>
    <col min="6405" max="6405" width="23.7109375" style="21" bestFit="1" customWidth="1"/>
    <col min="6406" max="6406" width="16.28515625" style="21" customWidth="1"/>
    <col min="6407" max="6407" width="15.42578125" style="21" customWidth="1"/>
    <col min="6408" max="6408" width="15.5703125" style="21" customWidth="1"/>
    <col min="6409" max="6409" width="16.5703125" style="21" customWidth="1"/>
    <col min="6410" max="6410" width="15.140625" style="21" customWidth="1"/>
    <col min="6411" max="6411" width="16.85546875" style="21" customWidth="1"/>
    <col min="6412" max="6412" width="16.140625" style="21" customWidth="1"/>
    <col min="6413" max="6413" width="15.28515625" style="21" customWidth="1"/>
    <col min="6414" max="6414" width="15.140625" style="21" customWidth="1"/>
    <col min="6415" max="6415" width="16.85546875" style="21" customWidth="1"/>
    <col min="6416" max="6656" width="12.5703125" style="21"/>
    <col min="6657" max="6657" width="58.7109375" style="21" customWidth="1"/>
    <col min="6658" max="6658" width="14.7109375" style="21" bestFit="1" customWidth="1"/>
    <col min="6659" max="6659" width="24.85546875" style="21" bestFit="1" customWidth="1"/>
    <col min="6660" max="6660" width="23" style="21" bestFit="1" customWidth="1"/>
    <col min="6661" max="6661" width="23.7109375" style="21" bestFit="1" customWidth="1"/>
    <col min="6662" max="6662" width="16.28515625" style="21" customWidth="1"/>
    <col min="6663" max="6663" width="15.42578125" style="21" customWidth="1"/>
    <col min="6664" max="6664" width="15.5703125" style="21" customWidth="1"/>
    <col min="6665" max="6665" width="16.5703125" style="21" customWidth="1"/>
    <col min="6666" max="6666" width="15.140625" style="21" customWidth="1"/>
    <col min="6667" max="6667" width="16.85546875" style="21" customWidth="1"/>
    <col min="6668" max="6668" width="16.140625" style="21" customWidth="1"/>
    <col min="6669" max="6669" width="15.28515625" style="21" customWidth="1"/>
    <col min="6670" max="6670" width="15.140625" style="21" customWidth="1"/>
    <col min="6671" max="6671" width="16.85546875" style="21" customWidth="1"/>
    <col min="6672" max="6912" width="12.5703125" style="21"/>
    <col min="6913" max="6913" width="58.7109375" style="21" customWidth="1"/>
    <col min="6914" max="6914" width="14.7109375" style="21" bestFit="1" customWidth="1"/>
    <col min="6915" max="6915" width="24.85546875" style="21" bestFit="1" customWidth="1"/>
    <col min="6916" max="6916" width="23" style="21" bestFit="1" customWidth="1"/>
    <col min="6917" max="6917" width="23.7109375" style="21" bestFit="1" customWidth="1"/>
    <col min="6918" max="6918" width="16.28515625" style="21" customWidth="1"/>
    <col min="6919" max="6919" width="15.42578125" style="21" customWidth="1"/>
    <col min="6920" max="6920" width="15.5703125" style="21" customWidth="1"/>
    <col min="6921" max="6921" width="16.5703125" style="21" customWidth="1"/>
    <col min="6922" max="6922" width="15.140625" style="21" customWidth="1"/>
    <col min="6923" max="6923" width="16.85546875" style="21" customWidth="1"/>
    <col min="6924" max="6924" width="16.140625" style="21" customWidth="1"/>
    <col min="6925" max="6925" width="15.28515625" style="21" customWidth="1"/>
    <col min="6926" max="6926" width="15.140625" style="21" customWidth="1"/>
    <col min="6927" max="6927" width="16.85546875" style="21" customWidth="1"/>
    <col min="6928" max="7168" width="12.5703125" style="21"/>
    <col min="7169" max="7169" width="58.7109375" style="21" customWidth="1"/>
    <col min="7170" max="7170" width="14.7109375" style="21" bestFit="1" customWidth="1"/>
    <col min="7171" max="7171" width="24.85546875" style="21" bestFit="1" customWidth="1"/>
    <col min="7172" max="7172" width="23" style="21" bestFit="1" customWidth="1"/>
    <col min="7173" max="7173" width="23.7109375" style="21" bestFit="1" customWidth="1"/>
    <col min="7174" max="7174" width="16.28515625" style="21" customWidth="1"/>
    <col min="7175" max="7175" width="15.42578125" style="21" customWidth="1"/>
    <col min="7176" max="7176" width="15.5703125" style="21" customWidth="1"/>
    <col min="7177" max="7177" width="16.5703125" style="21" customWidth="1"/>
    <col min="7178" max="7178" width="15.140625" style="21" customWidth="1"/>
    <col min="7179" max="7179" width="16.85546875" style="21" customWidth="1"/>
    <col min="7180" max="7180" width="16.140625" style="21" customWidth="1"/>
    <col min="7181" max="7181" width="15.28515625" style="21" customWidth="1"/>
    <col min="7182" max="7182" width="15.140625" style="21" customWidth="1"/>
    <col min="7183" max="7183" width="16.85546875" style="21" customWidth="1"/>
    <col min="7184" max="7424" width="12.5703125" style="21"/>
    <col min="7425" max="7425" width="58.7109375" style="21" customWidth="1"/>
    <col min="7426" max="7426" width="14.7109375" style="21" bestFit="1" customWidth="1"/>
    <col min="7427" max="7427" width="24.85546875" style="21" bestFit="1" customWidth="1"/>
    <col min="7428" max="7428" width="23" style="21" bestFit="1" customWidth="1"/>
    <col min="7429" max="7429" width="23.7109375" style="21" bestFit="1" customWidth="1"/>
    <col min="7430" max="7430" width="16.28515625" style="21" customWidth="1"/>
    <col min="7431" max="7431" width="15.42578125" style="21" customWidth="1"/>
    <col min="7432" max="7432" width="15.5703125" style="21" customWidth="1"/>
    <col min="7433" max="7433" width="16.5703125" style="21" customWidth="1"/>
    <col min="7434" max="7434" width="15.140625" style="21" customWidth="1"/>
    <col min="7435" max="7435" width="16.85546875" style="21" customWidth="1"/>
    <col min="7436" max="7436" width="16.140625" style="21" customWidth="1"/>
    <col min="7437" max="7437" width="15.28515625" style="21" customWidth="1"/>
    <col min="7438" max="7438" width="15.140625" style="21" customWidth="1"/>
    <col min="7439" max="7439" width="16.85546875" style="21" customWidth="1"/>
    <col min="7440" max="7680" width="12.5703125" style="21"/>
    <col min="7681" max="7681" width="58.7109375" style="21" customWidth="1"/>
    <col min="7682" max="7682" width="14.7109375" style="21" bestFit="1" customWidth="1"/>
    <col min="7683" max="7683" width="24.85546875" style="21" bestFit="1" customWidth="1"/>
    <col min="7684" max="7684" width="23" style="21" bestFit="1" customWidth="1"/>
    <col min="7685" max="7685" width="23.7109375" style="21" bestFit="1" customWidth="1"/>
    <col min="7686" max="7686" width="16.28515625" style="21" customWidth="1"/>
    <col min="7687" max="7687" width="15.42578125" style="21" customWidth="1"/>
    <col min="7688" max="7688" width="15.5703125" style="21" customWidth="1"/>
    <col min="7689" max="7689" width="16.5703125" style="21" customWidth="1"/>
    <col min="7690" max="7690" width="15.140625" style="21" customWidth="1"/>
    <col min="7691" max="7691" width="16.85546875" style="21" customWidth="1"/>
    <col min="7692" max="7692" width="16.140625" style="21" customWidth="1"/>
    <col min="7693" max="7693" width="15.28515625" style="21" customWidth="1"/>
    <col min="7694" max="7694" width="15.140625" style="21" customWidth="1"/>
    <col min="7695" max="7695" width="16.85546875" style="21" customWidth="1"/>
    <col min="7696" max="7936" width="12.5703125" style="21"/>
    <col min="7937" max="7937" width="58.7109375" style="21" customWidth="1"/>
    <col min="7938" max="7938" width="14.7109375" style="21" bestFit="1" customWidth="1"/>
    <col min="7939" max="7939" width="24.85546875" style="21" bestFit="1" customWidth="1"/>
    <col min="7940" max="7940" width="23" style="21" bestFit="1" customWidth="1"/>
    <col min="7941" max="7941" width="23.7109375" style="21" bestFit="1" customWidth="1"/>
    <col min="7942" max="7942" width="16.28515625" style="21" customWidth="1"/>
    <col min="7943" max="7943" width="15.42578125" style="21" customWidth="1"/>
    <col min="7944" max="7944" width="15.5703125" style="21" customWidth="1"/>
    <col min="7945" max="7945" width="16.5703125" style="21" customWidth="1"/>
    <col min="7946" max="7946" width="15.140625" style="21" customWidth="1"/>
    <col min="7947" max="7947" width="16.85546875" style="21" customWidth="1"/>
    <col min="7948" max="7948" width="16.140625" style="21" customWidth="1"/>
    <col min="7949" max="7949" width="15.28515625" style="21" customWidth="1"/>
    <col min="7950" max="7950" width="15.140625" style="21" customWidth="1"/>
    <col min="7951" max="7951" width="16.85546875" style="21" customWidth="1"/>
    <col min="7952" max="8192" width="12.5703125" style="21"/>
    <col min="8193" max="8193" width="58.7109375" style="21" customWidth="1"/>
    <col min="8194" max="8194" width="14.7109375" style="21" bestFit="1" customWidth="1"/>
    <col min="8195" max="8195" width="24.85546875" style="21" bestFit="1" customWidth="1"/>
    <col min="8196" max="8196" width="23" style="21" bestFit="1" customWidth="1"/>
    <col min="8197" max="8197" width="23.7109375" style="21" bestFit="1" customWidth="1"/>
    <col min="8198" max="8198" width="16.28515625" style="21" customWidth="1"/>
    <col min="8199" max="8199" width="15.42578125" style="21" customWidth="1"/>
    <col min="8200" max="8200" width="15.5703125" style="21" customWidth="1"/>
    <col min="8201" max="8201" width="16.5703125" style="21" customWidth="1"/>
    <col min="8202" max="8202" width="15.140625" style="21" customWidth="1"/>
    <col min="8203" max="8203" width="16.85546875" style="21" customWidth="1"/>
    <col min="8204" max="8204" width="16.140625" style="21" customWidth="1"/>
    <col min="8205" max="8205" width="15.28515625" style="21" customWidth="1"/>
    <col min="8206" max="8206" width="15.140625" style="21" customWidth="1"/>
    <col min="8207" max="8207" width="16.85546875" style="21" customWidth="1"/>
    <col min="8208" max="8448" width="12.5703125" style="21"/>
    <col min="8449" max="8449" width="58.7109375" style="21" customWidth="1"/>
    <col min="8450" max="8450" width="14.7109375" style="21" bestFit="1" customWidth="1"/>
    <col min="8451" max="8451" width="24.85546875" style="21" bestFit="1" customWidth="1"/>
    <col min="8452" max="8452" width="23" style="21" bestFit="1" customWidth="1"/>
    <col min="8453" max="8453" width="23.7109375" style="21" bestFit="1" customWidth="1"/>
    <col min="8454" max="8454" width="16.28515625" style="21" customWidth="1"/>
    <col min="8455" max="8455" width="15.42578125" style="21" customWidth="1"/>
    <col min="8456" max="8456" width="15.5703125" style="21" customWidth="1"/>
    <col min="8457" max="8457" width="16.5703125" style="21" customWidth="1"/>
    <col min="8458" max="8458" width="15.140625" style="21" customWidth="1"/>
    <col min="8459" max="8459" width="16.85546875" style="21" customWidth="1"/>
    <col min="8460" max="8460" width="16.140625" style="21" customWidth="1"/>
    <col min="8461" max="8461" width="15.28515625" style="21" customWidth="1"/>
    <col min="8462" max="8462" width="15.140625" style="21" customWidth="1"/>
    <col min="8463" max="8463" width="16.85546875" style="21" customWidth="1"/>
    <col min="8464" max="8704" width="12.5703125" style="21"/>
    <col min="8705" max="8705" width="58.7109375" style="21" customWidth="1"/>
    <col min="8706" max="8706" width="14.7109375" style="21" bestFit="1" customWidth="1"/>
    <col min="8707" max="8707" width="24.85546875" style="21" bestFit="1" customWidth="1"/>
    <col min="8708" max="8708" width="23" style="21" bestFit="1" customWidth="1"/>
    <col min="8709" max="8709" width="23.7109375" style="21" bestFit="1" customWidth="1"/>
    <col min="8710" max="8710" width="16.28515625" style="21" customWidth="1"/>
    <col min="8711" max="8711" width="15.42578125" style="21" customWidth="1"/>
    <col min="8712" max="8712" width="15.5703125" style="21" customWidth="1"/>
    <col min="8713" max="8713" width="16.5703125" style="21" customWidth="1"/>
    <col min="8714" max="8714" width="15.140625" style="21" customWidth="1"/>
    <col min="8715" max="8715" width="16.85546875" style="21" customWidth="1"/>
    <col min="8716" max="8716" width="16.140625" style="21" customWidth="1"/>
    <col min="8717" max="8717" width="15.28515625" style="21" customWidth="1"/>
    <col min="8718" max="8718" width="15.140625" style="21" customWidth="1"/>
    <col min="8719" max="8719" width="16.85546875" style="21" customWidth="1"/>
    <col min="8720" max="8960" width="12.5703125" style="21"/>
    <col min="8961" max="8961" width="58.7109375" style="21" customWidth="1"/>
    <col min="8962" max="8962" width="14.7109375" style="21" bestFit="1" customWidth="1"/>
    <col min="8963" max="8963" width="24.85546875" style="21" bestFit="1" customWidth="1"/>
    <col min="8964" max="8964" width="23" style="21" bestFit="1" customWidth="1"/>
    <col min="8965" max="8965" width="23.7109375" style="21" bestFit="1" customWidth="1"/>
    <col min="8966" max="8966" width="16.28515625" style="21" customWidth="1"/>
    <col min="8967" max="8967" width="15.42578125" style="21" customWidth="1"/>
    <col min="8968" max="8968" width="15.5703125" style="21" customWidth="1"/>
    <col min="8969" max="8969" width="16.5703125" style="21" customWidth="1"/>
    <col min="8970" max="8970" width="15.140625" style="21" customWidth="1"/>
    <col min="8971" max="8971" width="16.85546875" style="21" customWidth="1"/>
    <col min="8972" max="8972" width="16.140625" style="21" customWidth="1"/>
    <col min="8973" max="8973" width="15.28515625" style="21" customWidth="1"/>
    <col min="8974" max="8974" width="15.140625" style="21" customWidth="1"/>
    <col min="8975" max="8975" width="16.85546875" style="21" customWidth="1"/>
    <col min="8976" max="9216" width="12.5703125" style="21"/>
    <col min="9217" max="9217" width="58.7109375" style="21" customWidth="1"/>
    <col min="9218" max="9218" width="14.7109375" style="21" bestFit="1" customWidth="1"/>
    <col min="9219" max="9219" width="24.85546875" style="21" bestFit="1" customWidth="1"/>
    <col min="9220" max="9220" width="23" style="21" bestFit="1" customWidth="1"/>
    <col min="9221" max="9221" width="23.7109375" style="21" bestFit="1" customWidth="1"/>
    <col min="9222" max="9222" width="16.28515625" style="21" customWidth="1"/>
    <col min="9223" max="9223" width="15.42578125" style="21" customWidth="1"/>
    <col min="9224" max="9224" width="15.5703125" style="21" customWidth="1"/>
    <col min="9225" max="9225" width="16.5703125" style="21" customWidth="1"/>
    <col min="9226" max="9226" width="15.140625" style="21" customWidth="1"/>
    <col min="9227" max="9227" width="16.85546875" style="21" customWidth="1"/>
    <col min="9228" max="9228" width="16.140625" style="21" customWidth="1"/>
    <col min="9229" max="9229" width="15.28515625" style="21" customWidth="1"/>
    <col min="9230" max="9230" width="15.140625" style="21" customWidth="1"/>
    <col min="9231" max="9231" width="16.85546875" style="21" customWidth="1"/>
    <col min="9232" max="9472" width="12.5703125" style="21"/>
    <col min="9473" max="9473" width="58.7109375" style="21" customWidth="1"/>
    <col min="9474" max="9474" width="14.7109375" style="21" bestFit="1" customWidth="1"/>
    <col min="9475" max="9475" width="24.85546875" style="21" bestFit="1" customWidth="1"/>
    <col min="9476" max="9476" width="23" style="21" bestFit="1" customWidth="1"/>
    <col min="9477" max="9477" width="23.7109375" style="21" bestFit="1" customWidth="1"/>
    <col min="9478" max="9478" width="16.28515625" style="21" customWidth="1"/>
    <col min="9479" max="9479" width="15.42578125" style="21" customWidth="1"/>
    <col min="9480" max="9480" width="15.5703125" style="21" customWidth="1"/>
    <col min="9481" max="9481" width="16.5703125" style="21" customWidth="1"/>
    <col min="9482" max="9482" width="15.140625" style="21" customWidth="1"/>
    <col min="9483" max="9483" width="16.85546875" style="21" customWidth="1"/>
    <col min="9484" max="9484" width="16.140625" style="21" customWidth="1"/>
    <col min="9485" max="9485" width="15.28515625" style="21" customWidth="1"/>
    <col min="9486" max="9486" width="15.140625" style="21" customWidth="1"/>
    <col min="9487" max="9487" width="16.85546875" style="21" customWidth="1"/>
    <col min="9488" max="9728" width="12.5703125" style="21"/>
    <col min="9729" max="9729" width="58.7109375" style="21" customWidth="1"/>
    <col min="9730" max="9730" width="14.7109375" style="21" bestFit="1" customWidth="1"/>
    <col min="9731" max="9731" width="24.85546875" style="21" bestFit="1" customWidth="1"/>
    <col min="9732" max="9732" width="23" style="21" bestFit="1" customWidth="1"/>
    <col min="9733" max="9733" width="23.7109375" style="21" bestFit="1" customWidth="1"/>
    <col min="9734" max="9734" width="16.28515625" style="21" customWidth="1"/>
    <col min="9735" max="9735" width="15.42578125" style="21" customWidth="1"/>
    <col min="9736" max="9736" width="15.5703125" style="21" customWidth="1"/>
    <col min="9737" max="9737" width="16.5703125" style="21" customWidth="1"/>
    <col min="9738" max="9738" width="15.140625" style="21" customWidth="1"/>
    <col min="9739" max="9739" width="16.85546875" style="21" customWidth="1"/>
    <col min="9740" max="9740" width="16.140625" style="21" customWidth="1"/>
    <col min="9741" max="9741" width="15.28515625" style="21" customWidth="1"/>
    <col min="9742" max="9742" width="15.140625" style="21" customWidth="1"/>
    <col min="9743" max="9743" width="16.85546875" style="21" customWidth="1"/>
    <col min="9744" max="9984" width="12.5703125" style="21"/>
    <col min="9985" max="9985" width="58.7109375" style="21" customWidth="1"/>
    <col min="9986" max="9986" width="14.7109375" style="21" bestFit="1" customWidth="1"/>
    <col min="9987" max="9987" width="24.85546875" style="21" bestFit="1" customWidth="1"/>
    <col min="9988" max="9988" width="23" style="21" bestFit="1" customWidth="1"/>
    <col min="9989" max="9989" width="23.7109375" style="21" bestFit="1" customWidth="1"/>
    <col min="9990" max="9990" width="16.28515625" style="21" customWidth="1"/>
    <col min="9991" max="9991" width="15.42578125" style="21" customWidth="1"/>
    <col min="9992" max="9992" width="15.5703125" style="21" customWidth="1"/>
    <col min="9993" max="9993" width="16.5703125" style="21" customWidth="1"/>
    <col min="9994" max="9994" width="15.140625" style="21" customWidth="1"/>
    <col min="9995" max="9995" width="16.85546875" style="21" customWidth="1"/>
    <col min="9996" max="9996" width="16.140625" style="21" customWidth="1"/>
    <col min="9997" max="9997" width="15.28515625" style="21" customWidth="1"/>
    <col min="9998" max="9998" width="15.140625" style="21" customWidth="1"/>
    <col min="9999" max="9999" width="16.85546875" style="21" customWidth="1"/>
    <col min="10000" max="10240" width="12.5703125" style="21"/>
    <col min="10241" max="10241" width="58.7109375" style="21" customWidth="1"/>
    <col min="10242" max="10242" width="14.7109375" style="21" bestFit="1" customWidth="1"/>
    <col min="10243" max="10243" width="24.85546875" style="21" bestFit="1" customWidth="1"/>
    <col min="10244" max="10244" width="23" style="21" bestFit="1" customWidth="1"/>
    <col min="10245" max="10245" width="23.7109375" style="21" bestFit="1" customWidth="1"/>
    <col min="10246" max="10246" width="16.28515625" style="21" customWidth="1"/>
    <col min="10247" max="10247" width="15.42578125" style="21" customWidth="1"/>
    <col min="10248" max="10248" width="15.5703125" style="21" customWidth="1"/>
    <col min="10249" max="10249" width="16.5703125" style="21" customWidth="1"/>
    <col min="10250" max="10250" width="15.140625" style="21" customWidth="1"/>
    <col min="10251" max="10251" width="16.85546875" style="21" customWidth="1"/>
    <col min="10252" max="10252" width="16.140625" style="21" customWidth="1"/>
    <col min="10253" max="10253" width="15.28515625" style="21" customWidth="1"/>
    <col min="10254" max="10254" width="15.140625" style="21" customWidth="1"/>
    <col min="10255" max="10255" width="16.85546875" style="21" customWidth="1"/>
    <col min="10256" max="10496" width="12.5703125" style="21"/>
    <col min="10497" max="10497" width="58.7109375" style="21" customWidth="1"/>
    <col min="10498" max="10498" width="14.7109375" style="21" bestFit="1" customWidth="1"/>
    <col min="10499" max="10499" width="24.85546875" style="21" bestFit="1" customWidth="1"/>
    <col min="10500" max="10500" width="23" style="21" bestFit="1" customWidth="1"/>
    <col min="10501" max="10501" width="23.7109375" style="21" bestFit="1" customWidth="1"/>
    <col min="10502" max="10502" width="16.28515625" style="21" customWidth="1"/>
    <col min="10503" max="10503" width="15.42578125" style="21" customWidth="1"/>
    <col min="10504" max="10504" width="15.5703125" style="21" customWidth="1"/>
    <col min="10505" max="10505" width="16.5703125" style="21" customWidth="1"/>
    <col min="10506" max="10506" width="15.140625" style="21" customWidth="1"/>
    <col min="10507" max="10507" width="16.85546875" style="21" customWidth="1"/>
    <col min="10508" max="10508" width="16.140625" style="21" customWidth="1"/>
    <col min="10509" max="10509" width="15.28515625" style="21" customWidth="1"/>
    <col min="10510" max="10510" width="15.140625" style="21" customWidth="1"/>
    <col min="10511" max="10511" width="16.85546875" style="21" customWidth="1"/>
    <col min="10512" max="10752" width="12.5703125" style="21"/>
    <col min="10753" max="10753" width="58.7109375" style="21" customWidth="1"/>
    <col min="10754" max="10754" width="14.7109375" style="21" bestFit="1" customWidth="1"/>
    <col min="10755" max="10755" width="24.85546875" style="21" bestFit="1" customWidth="1"/>
    <col min="10756" max="10756" width="23" style="21" bestFit="1" customWidth="1"/>
    <col min="10757" max="10757" width="23.7109375" style="21" bestFit="1" customWidth="1"/>
    <col min="10758" max="10758" width="16.28515625" style="21" customWidth="1"/>
    <col min="10759" max="10759" width="15.42578125" style="21" customWidth="1"/>
    <col min="10760" max="10760" width="15.5703125" style="21" customWidth="1"/>
    <col min="10761" max="10761" width="16.5703125" style="21" customWidth="1"/>
    <col min="10762" max="10762" width="15.140625" style="21" customWidth="1"/>
    <col min="10763" max="10763" width="16.85546875" style="21" customWidth="1"/>
    <col min="10764" max="10764" width="16.140625" style="21" customWidth="1"/>
    <col min="10765" max="10765" width="15.28515625" style="21" customWidth="1"/>
    <col min="10766" max="10766" width="15.140625" style="21" customWidth="1"/>
    <col min="10767" max="10767" width="16.85546875" style="21" customWidth="1"/>
    <col min="10768" max="11008" width="12.5703125" style="21"/>
    <col min="11009" max="11009" width="58.7109375" style="21" customWidth="1"/>
    <col min="11010" max="11010" width="14.7109375" style="21" bestFit="1" customWidth="1"/>
    <col min="11011" max="11011" width="24.85546875" style="21" bestFit="1" customWidth="1"/>
    <col min="11012" max="11012" width="23" style="21" bestFit="1" customWidth="1"/>
    <col min="11013" max="11013" width="23.7109375" style="21" bestFit="1" customWidth="1"/>
    <col min="11014" max="11014" width="16.28515625" style="21" customWidth="1"/>
    <col min="11015" max="11015" width="15.42578125" style="21" customWidth="1"/>
    <col min="11016" max="11016" width="15.5703125" style="21" customWidth="1"/>
    <col min="11017" max="11017" width="16.5703125" style="21" customWidth="1"/>
    <col min="11018" max="11018" width="15.140625" style="21" customWidth="1"/>
    <col min="11019" max="11019" width="16.85546875" style="21" customWidth="1"/>
    <col min="11020" max="11020" width="16.140625" style="21" customWidth="1"/>
    <col min="11021" max="11021" width="15.28515625" style="21" customWidth="1"/>
    <col min="11022" max="11022" width="15.140625" style="21" customWidth="1"/>
    <col min="11023" max="11023" width="16.85546875" style="21" customWidth="1"/>
    <col min="11024" max="11264" width="12.5703125" style="21"/>
    <col min="11265" max="11265" width="58.7109375" style="21" customWidth="1"/>
    <col min="11266" max="11266" width="14.7109375" style="21" bestFit="1" customWidth="1"/>
    <col min="11267" max="11267" width="24.85546875" style="21" bestFit="1" customWidth="1"/>
    <col min="11268" max="11268" width="23" style="21" bestFit="1" customWidth="1"/>
    <col min="11269" max="11269" width="23.7109375" style="21" bestFit="1" customWidth="1"/>
    <col min="11270" max="11270" width="16.28515625" style="21" customWidth="1"/>
    <col min="11271" max="11271" width="15.42578125" style="21" customWidth="1"/>
    <col min="11272" max="11272" width="15.5703125" style="21" customWidth="1"/>
    <col min="11273" max="11273" width="16.5703125" style="21" customWidth="1"/>
    <col min="11274" max="11274" width="15.140625" style="21" customWidth="1"/>
    <col min="11275" max="11275" width="16.85546875" style="21" customWidth="1"/>
    <col min="11276" max="11276" width="16.140625" style="21" customWidth="1"/>
    <col min="11277" max="11277" width="15.28515625" style="21" customWidth="1"/>
    <col min="11278" max="11278" width="15.140625" style="21" customWidth="1"/>
    <col min="11279" max="11279" width="16.85546875" style="21" customWidth="1"/>
    <col min="11280" max="11520" width="12.5703125" style="21"/>
    <col min="11521" max="11521" width="58.7109375" style="21" customWidth="1"/>
    <col min="11522" max="11522" width="14.7109375" style="21" bestFit="1" customWidth="1"/>
    <col min="11523" max="11523" width="24.85546875" style="21" bestFit="1" customWidth="1"/>
    <col min="11524" max="11524" width="23" style="21" bestFit="1" customWidth="1"/>
    <col min="11525" max="11525" width="23.7109375" style="21" bestFit="1" customWidth="1"/>
    <col min="11526" max="11526" width="16.28515625" style="21" customWidth="1"/>
    <col min="11527" max="11527" width="15.42578125" style="21" customWidth="1"/>
    <col min="11528" max="11528" width="15.5703125" style="21" customWidth="1"/>
    <col min="11529" max="11529" width="16.5703125" style="21" customWidth="1"/>
    <col min="11530" max="11530" width="15.140625" style="21" customWidth="1"/>
    <col min="11531" max="11531" width="16.85546875" style="21" customWidth="1"/>
    <col min="11532" max="11532" width="16.140625" style="21" customWidth="1"/>
    <col min="11533" max="11533" width="15.28515625" style="21" customWidth="1"/>
    <col min="11534" max="11534" width="15.140625" style="21" customWidth="1"/>
    <col min="11535" max="11535" width="16.85546875" style="21" customWidth="1"/>
    <col min="11536" max="11776" width="12.5703125" style="21"/>
    <col min="11777" max="11777" width="58.7109375" style="21" customWidth="1"/>
    <col min="11778" max="11778" width="14.7109375" style="21" bestFit="1" customWidth="1"/>
    <col min="11779" max="11779" width="24.85546875" style="21" bestFit="1" customWidth="1"/>
    <col min="11780" max="11780" width="23" style="21" bestFit="1" customWidth="1"/>
    <col min="11781" max="11781" width="23.7109375" style="21" bestFit="1" customWidth="1"/>
    <col min="11782" max="11782" width="16.28515625" style="21" customWidth="1"/>
    <col min="11783" max="11783" width="15.42578125" style="21" customWidth="1"/>
    <col min="11784" max="11784" width="15.5703125" style="21" customWidth="1"/>
    <col min="11785" max="11785" width="16.5703125" style="21" customWidth="1"/>
    <col min="11786" max="11786" width="15.140625" style="21" customWidth="1"/>
    <col min="11787" max="11787" width="16.85546875" style="21" customWidth="1"/>
    <col min="11788" max="11788" width="16.140625" style="21" customWidth="1"/>
    <col min="11789" max="11789" width="15.28515625" style="21" customWidth="1"/>
    <col min="11790" max="11790" width="15.140625" style="21" customWidth="1"/>
    <col min="11791" max="11791" width="16.85546875" style="21" customWidth="1"/>
    <col min="11792" max="12032" width="12.5703125" style="21"/>
    <col min="12033" max="12033" width="58.7109375" style="21" customWidth="1"/>
    <col min="12034" max="12034" width="14.7109375" style="21" bestFit="1" customWidth="1"/>
    <col min="12035" max="12035" width="24.85546875" style="21" bestFit="1" customWidth="1"/>
    <col min="12036" max="12036" width="23" style="21" bestFit="1" customWidth="1"/>
    <col min="12037" max="12037" width="23.7109375" style="21" bestFit="1" customWidth="1"/>
    <col min="12038" max="12038" width="16.28515625" style="21" customWidth="1"/>
    <col min="12039" max="12039" width="15.42578125" style="21" customWidth="1"/>
    <col min="12040" max="12040" width="15.5703125" style="21" customWidth="1"/>
    <col min="12041" max="12041" width="16.5703125" style="21" customWidth="1"/>
    <col min="12042" max="12042" width="15.140625" style="21" customWidth="1"/>
    <col min="12043" max="12043" width="16.85546875" style="21" customWidth="1"/>
    <col min="12044" max="12044" width="16.140625" style="21" customWidth="1"/>
    <col min="12045" max="12045" width="15.28515625" style="21" customWidth="1"/>
    <col min="12046" max="12046" width="15.140625" style="21" customWidth="1"/>
    <col min="12047" max="12047" width="16.85546875" style="21" customWidth="1"/>
    <col min="12048" max="12288" width="12.5703125" style="21"/>
    <col min="12289" max="12289" width="58.7109375" style="21" customWidth="1"/>
    <col min="12290" max="12290" width="14.7109375" style="21" bestFit="1" customWidth="1"/>
    <col min="12291" max="12291" width="24.85546875" style="21" bestFit="1" customWidth="1"/>
    <col min="12292" max="12292" width="23" style="21" bestFit="1" customWidth="1"/>
    <col min="12293" max="12293" width="23.7109375" style="21" bestFit="1" customWidth="1"/>
    <col min="12294" max="12294" width="16.28515625" style="21" customWidth="1"/>
    <col min="12295" max="12295" width="15.42578125" style="21" customWidth="1"/>
    <col min="12296" max="12296" width="15.5703125" style="21" customWidth="1"/>
    <col min="12297" max="12297" width="16.5703125" style="21" customWidth="1"/>
    <col min="12298" max="12298" width="15.140625" style="21" customWidth="1"/>
    <col min="12299" max="12299" width="16.85546875" style="21" customWidth="1"/>
    <col min="12300" max="12300" width="16.140625" style="21" customWidth="1"/>
    <col min="12301" max="12301" width="15.28515625" style="21" customWidth="1"/>
    <col min="12302" max="12302" width="15.140625" style="21" customWidth="1"/>
    <col min="12303" max="12303" width="16.85546875" style="21" customWidth="1"/>
    <col min="12304" max="12544" width="12.5703125" style="21"/>
    <col min="12545" max="12545" width="58.7109375" style="21" customWidth="1"/>
    <col min="12546" max="12546" width="14.7109375" style="21" bestFit="1" customWidth="1"/>
    <col min="12547" max="12547" width="24.85546875" style="21" bestFit="1" customWidth="1"/>
    <col min="12548" max="12548" width="23" style="21" bestFit="1" customWidth="1"/>
    <col min="12549" max="12549" width="23.7109375" style="21" bestFit="1" customWidth="1"/>
    <col min="12550" max="12550" width="16.28515625" style="21" customWidth="1"/>
    <col min="12551" max="12551" width="15.42578125" style="21" customWidth="1"/>
    <col min="12552" max="12552" width="15.5703125" style="21" customWidth="1"/>
    <col min="12553" max="12553" width="16.5703125" style="21" customWidth="1"/>
    <col min="12554" max="12554" width="15.140625" style="21" customWidth="1"/>
    <col min="12555" max="12555" width="16.85546875" style="21" customWidth="1"/>
    <col min="12556" max="12556" width="16.140625" style="21" customWidth="1"/>
    <col min="12557" max="12557" width="15.28515625" style="21" customWidth="1"/>
    <col min="12558" max="12558" width="15.140625" style="21" customWidth="1"/>
    <col min="12559" max="12559" width="16.85546875" style="21" customWidth="1"/>
    <col min="12560" max="12800" width="12.5703125" style="21"/>
    <col min="12801" max="12801" width="58.7109375" style="21" customWidth="1"/>
    <col min="12802" max="12802" width="14.7109375" style="21" bestFit="1" customWidth="1"/>
    <col min="12803" max="12803" width="24.85546875" style="21" bestFit="1" customWidth="1"/>
    <col min="12804" max="12804" width="23" style="21" bestFit="1" customWidth="1"/>
    <col min="12805" max="12805" width="23.7109375" style="21" bestFit="1" customWidth="1"/>
    <col min="12806" max="12806" width="16.28515625" style="21" customWidth="1"/>
    <col min="12807" max="12807" width="15.42578125" style="21" customWidth="1"/>
    <col min="12808" max="12808" width="15.5703125" style="21" customWidth="1"/>
    <col min="12809" max="12809" width="16.5703125" style="21" customWidth="1"/>
    <col min="12810" max="12810" width="15.140625" style="21" customWidth="1"/>
    <col min="12811" max="12811" width="16.85546875" style="21" customWidth="1"/>
    <col min="12812" max="12812" width="16.140625" style="21" customWidth="1"/>
    <col min="12813" max="12813" width="15.28515625" style="21" customWidth="1"/>
    <col min="12814" max="12814" width="15.140625" style="21" customWidth="1"/>
    <col min="12815" max="12815" width="16.85546875" style="21" customWidth="1"/>
    <col min="12816" max="13056" width="12.5703125" style="21"/>
    <col min="13057" max="13057" width="58.7109375" style="21" customWidth="1"/>
    <col min="13058" max="13058" width="14.7109375" style="21" bestFit="1" customWidth="1"/>
    <col min="13059" max="13059" width="24.85546875" style="21" bestFit="1" customWidth="1"/>
    <col min="13060" max="13060" width="23" style="21" bestFit="1" customWidth="1"/>
    <col min="13061" max="13061" width="23.7109375" style="21" bestFit="1" customWidth="1"/>
    <col min="13062" max="13062" width="16.28515625" style="21" customWidth="1"/>
    <col min="13063" max="13063" width="15.42578125" style="21" customWidth="1"/>
    <col min="13064" max="13064" width="15.5703125" style="21" customWidth="1"/>
    <col min="13065" max="13065" width="16.5703125" style="21" customWidth="1"/>
    <col min="13066" max="13066" width="15.140625" style="21" customWidth="1"/>
    <col min="13067" max="13067" width="16.85546875" style="21" customWidth="1"/>
    <col min="13068" max="13068" width="16.140625" style="21" customWidth="1"/>
    <col min="13069" max="13069" width="15.28515625" style="21" customWidth="1"/>
    <col min="13070" max="13070" width="15.140625" style="21" customWidth="1"/>
    <col min="13071" max="13071" width="16.85546875" style="21" customWidth="1"/>
    <col min="13072" max="13312" width="12.5703125" style="21"/>
    <col min="13313" max="13313" width="58.7109375" style="21" customWidth="1"/>
    <col min="13314" max="13314" width="14.7109375" style="21" bestFit="1" customWidth="1"/>
    <col min="13315" max="13315" width="24.85546875" style="21" bestFit="1" customWidth="1"/>
    <col min="13316" max="13316" width="23" style="21" bestFit="1" customWidth="1"/>
    <col min="13317" max="13317" width="23.7109375" style="21" bestFit="1" customWidth="1"/>
    <col min="13318" max="13318" width="16.28515625" style="21" customWidth="1"/>
    <col min="13319" max="13319" width="15.42578125" style="21" customWidth="1"/>
    <col min="13320" max="13320" width="15.5703125" style="21" customWidth="1"/>
    <col min="13321" max="13321" width="16.5703125" style="21" customWidth="1"/>
    <col min="13322" max="13322" width="15.140625" style="21" customWidth="1"/>
    <col min="13323" max="13323" width="16.85546875" style="21" customWidth="1"/>
    <col min="13324" max="13324" width="16.140625" style="21" customWidth="1"/>
    <col min="13325" max="13325" width="15.28515625" style="21" customWidth="1"/>
    <col min="13326" max="13326" width="15.140625" style="21" customWidth="1"/>
    <col min="13327" max="13327" width="16.85546875" style="21" customWidth="1"/>
    <col min="13328" max="13568" width="12.5703125" style="21"/>
    <col min="13569" max="13569" width="58.7109375" style="21" customWidth="1"/>
    <col min="13570" max="13570" width="14.7109375" style="21" bestFit="1" customWidth="1"/>
    <col min="13571" max="13571" width="24.85546875" style="21" bestFit="1" customWidth="1"/>
    <col min="13572" max="13572" width="23" style="21" bestFit="1" customWidth="1"/>
    <col min="13573" max="13573" width="23.7109375" style="21" bestFit="1" customWidth="1"/>
    <col min="13574" max="13574" width="16.28515625" style="21" customWidth="1"/>
    <col min="13575" max="13575" width="15.42578125" style="21" customWidth="1"/>
    <col min="13576" max="13576" width="15.5703125" style="21" customWidth="1"/>
    <col min="13577" max="13577" width="16.5703125" style="21" customWidth="1"/>
    <col min="13578" max="13578" width="15.140625" style="21" customWidth="1"/>
    <col min="13579" max="13579" width="16.85546875" style="21" customWidth="1"/>
    <col min="13580" max="13580" width="16.140625" style="21" customWidth="1"/>
    <col min="13581" max="13581" width="15.28515625" style="21" customWidth="1"/>
    <col min="13582" max="13582" width="15.140625" style="21" customWidth="1"/>
    <col min="13583" max="13583" width="16.85546875" style="21" customWidth="1"/>
    <col min="13584" max="13824" width="12.5703125" style="21"/>
    <col min="13825" max="13825" width="58.7109375" style="21" customWidth="1"/>
    <col min="13826" max="13826" width="14.7109375" style="21" bestFit="1" customWidth="1"/>
    <col min="13827" max="13827" width="24.85546875" style="21" bestFit="1" customWidth="1"/>
    <col min="13828" max="13828" width="23" style="21" bestFit="1" customWidth="1"/>
    <col min="13829" max="13829" width="23.7109375" style="21" bestFit="1" customWidth="1"/>
    <col min="13830" max="13830" width="16.28515625" style="21" customWidth="1"/>
    <col min="13831" max="13831" width="15.42578125" style="21" customWidth="1"/>
    <col min="13832" max="13832" width="15.5703125" style="21" customWidth="1"/>
    <col min="13833" max="13833" width="16.5703125" style="21" customWidth="1"/>
    <col min="13834" max="13834" width="15.140625" style="21" customWidth="1"/>
    <col min="13835" max="13835" width="16.85546875" style="21" customWidth="1"/>
    <col min="13836" max="13836" width="16.140625" style="21" customWidth="1"/>
    <col min="13837" max="13837" width="15.28515625" style="21" customWidth="1"/>
    <col min="13838" max="13838" width="15.140625" style="21" customWidth="1"/>
    <col min="13839" max="13839" width="16.85546875" style="21" customWidth="1"/>
    <col min="13840" max="14080" width="12.5703125" style="21"/>
    <col min="14081" max="14081" width="58.7109375" style="21" customWidth="1"/>
    <col min="14082" max="14082" width="14.7109375" style="21" bestFit="1" customWidth="1"/>
    <col min="14083" max="14083" width="24.85546875" style="21" bestFit="1" customWidth="1"/>
    <col min="14084" max="14084" width="23" style="21" bestFit="1" customWidth="1"/>
    <col min="14085" max="14085" width="23.7109375" style="21" bestFit="1" customWidth="1"/>
    <col min="14086" max="14086" width="16.28515625" style="21" customWidth="1"/>
    <col min="14087" max="14087" width="15.42578125" style="21" customWidth="1"/>
    <col min="14088" max="14088" width="15.5703125" style="21" customWidth="1"/>
    <col min="14089" max="14089" width="16.5703125" style="21" customWidth="1"/>
    <col min="14090" max="14090" width="15.140625" style="21" customWidth="1"/>
    <col min="14091" max="14091" width="16.85546875" style="21" customWidth="1"/>
    <col min="14092" max="14092" width="16.140625" style="21" customWidth="1"/>
    <col min="14093" max="14093" width="15.28515625" style="21" customWidth="1"/>
    <col min="14094" max="14094" width="15.140625" style="21" customWidth="1"/>
    <col min="14095" max="14095" width="16.85546875" style="21" customWidth="1"/>
    <col min="14096" max="14336" width="12.5703125" style="21"/>
    <col min="14337" max="14337" width="58.7109375" style="21" customWidth="1"/>
    <col min="14338" max="14338" width="14.7109375" style="21" bestFit="1" customWidth="1"/>
    <col min="14339" max="14339" width="24.85546875" style="21" bestFit="1" customWidth="1"/>
    <col min="14340" max="14340" width="23" style="21" bestFit="1" customWidth="1"/>
    <col min="14341" max="14341" width="23.7109375" style="21" bestFit="1" customWidth="1"/>
    <col min="14342" max="14342" width="16.28515625" style="21" customWidth="1"/>
    <col min="14343" max="14343" width="15.42578125" style="21" customWidth="1"/>
    <col min="14344" max="14344" width="15.5703125" style="21" customWidth="1"/>
    <col min="14345" max="14345" width="16.5703125" style="21" customWidth="1"/>
    <col min="14346" max="14346" width="15.140625" style="21" customWidth="1"/>
    <col min="14347" max="14347" width="16.85546875" style="21" customWidth="1"/>
    <col min="14348" max="14348" width="16.140625" style="21" customWidth="1"/>
    <col min="14349" max="14349" width="15.28515625" style="21" customWidth="1"/>
    <col min="14350" max="14350" width="15.140625" style="21" customWidth="1"/>
    <col min="14351" max="14351" width="16.85546875" style="21" customWidth="1"/>
    <col min="14352" max="14592" width="12.5703125" style="21"/>
    <col min="14593" max="14593" width="58.7109375" style="21" customWidth="1"/>
    <col min="14594" max="14594" width="14.7109375" style="21" bestFit="1" customWidth="1"/>
    <col min="14595" max="14595" width="24.85546875" style="21" bestFit="1" customWidth="1"/>
    <col min="14596" max="14596" width="23" style="21" bestFit="1" customWidth="1"/>
    <col min="14597" max="14597" width="23.7109375" style="21" bestFit="1" customWidth="1"/>
    <col min="14598" max="14598" width="16.28515625" style="21" customWidth="1"/>
    <col min="14599" max="14599" width="15.42578125" style="21" customWidth="1"/>
    <col min="14600" max="14600" width="15.5703125" style="21" customWidth="1"/>
    <col min="14601" max="14601" width="16.5703125" style="21" customWidth="1"/>
    <col min="14602" max="14602" width="15.140625" style="21" customWidth="1"/>
    <col min="14603" max="14603" width="16.85546875" style="21" customWidth="1"/>
    <col min="14604" max="14604" width="16.140625" style="21" customWidth="1"/>
    <col min="14605" max="14605" width="15.28515625" style="21" customWidth="1"/>
    <col min="14606" max="14606" width="15.140625" style="21" customWidth="1"/>
    <col min="14607" max="14607" width="16.85546875" style="21" customWidth="1"/>
    <col min="14608" max="14848" width="12.5703125" style="21"/>
    <col min="14849" max="14849" width="58.7109375" style="21" customWidth="1"/>
    <col min="14850" max="14850" width="14.7109375" style="21" bestFit="1" customWidth="1"/>
    <col min="14851" max="14851" width="24.85546875" style="21" bestFit="1" customWidth="1"/>
    <col min="14852" max="14852" width="23" style="21" bestFit="1" customWidth="1"/>
    <col min="14853" max="14853" width="23.7109375" style="21" bestFit="1" customWidth="1"/>
    <col min="14854" max="14854" width="16.28515625" style="21" customWidth="1"/>
    <col min="14855" max="14855" width="15.42578125" style="21" customWidth="1"/>
    <col min="14856" max="14856" width="15.5703125" style="21" customWidth="1"/>
    <col min="14857" max="14857" width="16.5703125" style="21" customWidth="1"/>
    <col min="14858" max="14858" width="15.140625" style="21" customWidth="1"/>
    <col min="14859" max="14859" width="16.85546875" style="21" customWidth="1"/>
    <col min="14860" max="14860" width="16.140625" style="21" customWidth="1"/>
    <col min="14861" max="14861" width="15.28515625" style="21" customWidth="1"/>
    <col min="14862" max="14862" width="15.140625" style="21" customWidth="1"/>
    <col min="14863" max="14863" width="16.85546875" style="21" customWidth="1"/>
    <col min="14864" max="15104" width="12.5703125" style="21"/>
    <col min="15105" max="15105" width="58.7109375" style="21" customWidth="1"/>
    <col min="15106" max="15106" width="14.7109375" style="21" bestFit="1" customWidth="1"/>
    <col min="15107" max="15107" width="24.85546875" style="21" bestFit="1" customWidth="1"/>
    <col min="15108" max="15108" width="23" style="21" bestFit="1" customWidth="1"/>
    <col min="15109" max="15109" width="23.7109375" style="21" bestFit="1" customWidth="1"/>
    <col min="15110" max="15110" width="16.28515625" style="21" customWidth="1"/>
    <col min="15111" max="15111" width="15.42578125" style="21" customWidth="1"/>
    <col min="15112" max="15112" width="15.5703125" style="21" customWidth="1"/>
    <col min="15113" max="15113" width="16.5703125" style="21" customWidth="1"/>
    <col min="15114" max="15114" width="15.140625" style="21" customWidth="1"/>
    <col min="15115" max="15115" width="16.85546875" style="21" customWidth="1"/>
    <col min="15116" max="15116" width="16.140625" style="21" customWidth="1"/>
    <col min="15117" max="15117" width="15.28515625" style="21" customWidth="1"/>
    <col min="15118" max="15118" width="15.140625" style="21" customWidth="1"/>
    <col min="15119" max="15119" width="16.85546875" style="21" customWidth="1"/>
    <col min="15120" max="15360" width="12.5703125" style="21"/>
    <col min="15361" max="15361" width="58.7109375" style="21" customWidth="1"/>
    <col min="15362" max="15362" width="14.7109375" style="21" bestFit="1" customWidth="1"/>
    <col min="15363" max="15363" width="24.85546875" style="21" bestFit="1" customWidth="1"/>
    <col min="15364" max="15364" width="23" style="21" bestFit="1" customWidth="1"/>
    <col min="15365" max="15365" width="23.7109375" style="21" bestFit="1" customWidth="1"/>
    <col min="15366" max="15366" width="16.28515625" style="21" customWidth="1"/>
    <col min="15367" max="15367" width="15.42578125" style="21" customWidth="1"/>
    <col min="15368" max="15368" width="15.5703125" style="21" customWidth="1"/>
    <col min="15369" max="15369" width="16.5703125" style="21" customWidth="1"/>
    <col min="15370" max="15370" width="15.140625" style="21" customWidth="1"/>
    <col min="15371" max="15371" width="16.85546875" style="21" customWidth="1"/>
    <col min="15372" max="15372" width="16.140625" style="21" customWidth="1"/>
    <col min="15373" max="15373" width="15.28515625" style="21" customWidth="1"/>
    <col min="15374" max="15374" width="15.140625" style="21" customWidth="1"/>
    <col min="15375" max="15375" width="16.85546875" style="21" customWidth="1"/>
    <col min="15376" max="15616" width="12.5703125" style="21"/>
    <col min="15617" max="15617" width="58.7109375" style="21" customWidth="1"/>
    <col min="15618" max="15618" width="14.7109375" style="21" bestFit="1" customWidth="1"/>
    <col min="15619" max="15619" width="24.85546875" style="21" bestFit="1" customWidth="1"/>
    <col min="15620" max="15620" width="23" style="21" bestFit="1" customWidth="1"/>
    <col min="15621" max="15621" width="23.7109375" style="21" bestFit="1" customWidth="1"/>
    <col min="15622" max="15622" width="16.28515625" style="21" customWidth="1"/>
    <col min="15623" max="15623" width="15.42578125" style="21" customWidth="1"/>
    <col min="15624" max="15624" width="15.5703125" style="21" customWidth="1"/>
    <col min="15625" max="15625" width="16.5703125" style="21" customWidth="1"/>
    <col min="15626" max="15626" width="15.140625" style="21" customWidth="1"/>
    <col min="15627" max="15627" width="16.85546875" style="21" customWidth="1"/>
    <col min="15628" max="15628" width="16.140625" style="21" customWidth="1"/>
    <col min="15629" max="15629" width="15.28515625" style="21" customWidth="1"/>
    <col min="15630" max="15630" width="15.140625" style="21" customWidth="1"/>
    <col min="15631" max="15631" width="16.85546875" style="21" customWidth="1"/>
    <col min="15632" max="15872" width="12.5703125" style="21"/>
    <col min="15873" max="15873" width="58.7109375" style="21" customWidth="1"/>
    <col min="15874" max="15874" width="14.7109375" style="21" bestFit="1" customWidth="1"/>
    <col min="15875" max="15875" width="24.85546875" style="21" bestFit="1" customWidth="1"/>
    <col min="15876" max="15876" width="23" style="21" bestFit="1" customWidth="1"/>
    <col min="15877" max="15877" width="23.7109375" style="21" bestFit="1" customWidth="1"/>
    <col min="15878" max="15878" width="16.28515625" style="21" customWidth="1"/>
    <col min="15879" max="15879" width="15.42578125" style="21" customWidth="1"/>
    <col min="15880" max="15880" width="15.5703125" style="21" customWidth="1"/>
    <col min="15881" max="15881" width="16.5703125" style="21" customWidth="1"/>
    <col min="15882" max="15882" width="15.140625" style="21" customWidth="1"/>
    <col min="15883" max="15883" width="16.85546875" style="21" customWidth="1"/>
    <col min="15884" max="15884" width="16.140625" style="21" customWidth="1"/>
    <col min="15885" max="15885" width="15.28515625" style="21" customWidth="1"/>
    <col min="15886" max="15886" width="15.140625" style="21" customWidth="1"/>
    <col min="15887" max="15887" width="16.85546875" style="21" customWidth="1"/>
    <col min="15888" max="16128" width="12.5703125" style="21"/>
    <col min="16129" max="16129" width="58.7109375" style="21" customWidth="1"/>
    <col min="16130" max="16130" width="14.7109375" style="21" bestFit="1" customWidth="1"/>
    <col min="16131" max="16131" width="24.85546875" style="21" bestFit="1" customWidth="1"/>
    <col min="16132" max="16132" width="23" style="21" bestFit="1" customWidth="1"/>
    <col min="16133" max="16133" width="23.7109375" style="21" bestFit="1" customWidth="1"/>
    <col min="16134" max="16134" width="16.28515625" style="21" customWidth="1"/>
    <col min="16135" max="16135" width="15.42578125" style="21" customWidth="1"/>
    <col min="16136" max="16136" width="15.5703125" style="21" customWidth="1"/>
    <col min="16137" max="16137" width="16.5703125" style="21" customWidth="1"/>
    <col min="16138" max="16138" width="15.140625" style="21" customWidth="1"/>
    <col min="16139" max="16139" width="16.85546875" style="21" customWidth="1"/>
    <col min="16140" max="16140" width="16.140625" style="21" customWidth="1"/>
    <col min="16141" max="16141" width="15.28515625" style="21" customWidth="1"/>
    <col min="16142" max="16142" width="15.140625" style="21" customWidth="1"/>
    <col min="16143" max="16143" width="16.85546875" style="21" customWidth="1"/>
    <col min="16144" max="16384" width="12.5703125" style="21"/>
  </cols>
  <sheetData>
    <row r="1" spans="1:16" ht="29.25" customHeight="1">
      <c r="A1" s="17" t="s">
        <v>252</v>
      </c>
      <c r="B1" s="18"/>
      <c r="C1" s="19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 spans="1:16" ht="21.75" customHeight="1">
      <c r="A2" s="22" t="s">
        <v>253</v>
      </c>
      <c r="B2" s="23"/>
      <c r="C2" s="20"/>
      <c r="D2" s="24" t="s">
        <v>126</v>
      </c>
      <c r="E2" s="25" t="s">
        <v>254</v>
      </c>
      <c r="F2" s="20"/>
      <c r="G2" s="20"/>
      <c r="H2" s="20"/>
      <c r="I2" s="20"/>
      <c r="J2" s="20"/>
      <c r="K2" s="20"/>
      <c r="L2" s="20"/>
      <c r="M2" s="20"/>
      <c r="N2" s="20"/>
      <c r="O2" s="20"/>
    </row>
    <row r="3" spans="1:16" ht="21.75" customHeight="1">
      <c r="A3" s="26" t="s">
        <v>255</v>
      </c>
      <c r="B3" s="23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</row>
    <row r="4" spans="1:16" ht="24.75" customHeight="1">
      <c r="A4" s="17" t="s">
        <v>256</v>
      </c>
      <c r="B4" s="27"/>
      <c r="C4" s="28" t="s">
        <v>257</v>
      </c>
      <c r="D4" s="28" t="s">
        <v>258</v>
      </c>
      <c r="E4" s="28" t="s">
        <v>259</v>
      </c>
      <c r="F4" s="29"/>
      <c r="G4" s="29"/>
      <c r="H4" s="29"/>
      <c r="I4" s="29"/>
      <c r="J4" s="29"/>
      <c r="K4" s="29"/>
      <c r="L4" s="29"/>
      <c r="M4" s="29"/>
      <c r="N4" s="29"/>
      <c r="O4" s="29"/>
    </row>
    <row r="5" spans="1:16" ht="29.25" customHeight="1">
      <c r="A5" s="30" t="s">
        <v>260</v>
      </c>
      <c r="B5" s="31" t="s">
        <v>57</v>
      </c>
      <c r="C5" s="32">
        <v>0.15190000000000001</v>
      </c>
      <c r="D5" s="32">
        <v>0.15190000000000001</v>
      </c>
      <c r="E5" s="32">
        <v>0.15190000000000001</v>
      </c>
      <c r="F5" s="33"/>
      <c r="G5" s="33"/>
      <c r="H5" s="33"/>
      <c r="I5" s="33"/>
      <c r="J5" s="33"/>
      <c r="K5" s="33"/>
      <c r="L5" s="33"/>
      <c r="M5" s="33"/>
      <c r="N5" s="33"/>
      <c r="O5" s="33"/>
    </row>
    <row r="6" spans="1:16" ht="29.25" customHeight="1">
      <c r="A6" s="30" t="s">
        <v>261</v>
      </c>
      <c r="B6" s="34" t="s">
        <v>57</v>
      </c>
      <c r="C6" s="35">
        <v>2.2100000000000002E-2</v>
      </c>
      <c r="D6" s="35">
        <v>2.1000000000000001E-2</v>
      </c>
      <c r="E6" s="35">
        <v>2.6499999999999999E-2</v>
      </c>
      <c r="F6" s="34"/>
      <c r="G6" s="34"/>
      <c r="H6" s="34"/>
      <c r="I6" s="34"/>
      <c r="J6" s="34"/>
      <c r="K6" s="34"/>
      <c r="L6" s="34"/>
      <c r="M6" s="34"/>
      <c r="N6" s="33"/>
      <c r="O6" s="33"/>
    </row>
    <row r="7" spans="1:16" ht="29.25" customHeight="1">
      <c r="A7" s="30" t="s">
        <v>262</v>
      </c>
      <c r="B7" s="36" t="s">
        <v>263</v>
      </c>
      <c r="C7" s="37">
        <v>31.46</v>
      </c>
      <c r="D7" s="37">
        <v>33.869999999999997</v>
      </c>
      <c r="E7" s="37">
        <v>27.67</v>
      </c>
      <c r="F7" s="36"/>
      <c r="G7" s="36"/>
      <c r="H7" s="34"/>
      <c r="I7" s="34"/>
      <c r="J7" s="34"/>
      <c r="K7" s="34"/>
      <c r="L7" s="34"/>
      <c r="M7" s="34"/>
      <c r="N7" s="33"/>
      <c r="O7" s="33"/>
    </row>
    <row r="8" spans="1:16" ht="29.25" customHeight="1">
      <c r="A8" s="17" t="s">
        <v>557</v>
      </c>
      <c r="B8" s="38"/>
      <c r="C8" s="39">
        <v>38447</v>
      </c>
      <c r="D8" s="39">
        <v>38478</v>
      </c>
      <c r="E8" s="39">
        <v>38509</v>
      </c>
      <c r="F8" s="39">
        <v>38540</v>
      </c>
      <c r="G8" s="39">
        <v>38571</v>
      </c>
      <c r="H8" s="39">
        <v>38602</v>
      </c>
      <c r="I8" s="39">
        <v>38633</v>
      </c>
      <c r="J8" s="39">
        <v>38664</v>
      </c>
      <c r="K8" s="39">
        <v>38695</v>
      </c>
      <c r="L8" s="39">
        <v>38726</v>
      </c>
      <c r="M8" s="39">
        <v>38757</v>
      </c>
      <c r="N8" s="39">
        <v>38788</v>
      </c>
      <c r="O8" s="39" t="s">
        <v>101</v>
      </c>
    </row>
    <row r="9" spans="1:16" ht="29.25" customHeight="1">
      <c r="A9" s="40" t="s">
        <v>264</v>
      </c>
      <c r="B9" s="41" t="s">
        <v>2</v>
      </c>
      <c r="C9" s="42">
        <f>'TRT-1'!F338</f>
        <v>41.448284000000001</v>
      </c>
      <c r="D9" s="42">
        <f>'TRT-1'!G338</f>
        <v>103.033535</v>
      </c>
      <c r="E9" s="42">
        <f>'TRT-1'!H338</f>
        <v>197.91365300000001</v>
      </c>
      <c r="F9" s="42">
        <f>'TRT-1'!I338</f>
        <v>280.20303899999999</v>
      </c>
      <c r="G9" s="42">
        <f>'TRT-1'!J338</f>
        <v>280.18938000000003</v>
      </c>
      <c r="H9" s="42">
        <f>'TRT-1'!K338</f>
        <v>272.33109000000002</v>
      </c>
      <c r="I9" s="42">
        <f>'TRT-1'!L338</f>
        <v>213.387621</v>
      </c>
      <c r="J9" s="42">
        <f>'TRT-1'!M338</f>
        <v>101.81128</v>
      </c>
      <c r="K9" s="42">
        <f>'TRT-1'!N338</f>
        <v>60.171024000000003</v>
      </c>
      <c r="L9" s="42">
        <f>'TRT-1'!O338</f>
        <v>30.623604</v>
      </c>
      <c r="M9" s="42">
        <f>'TRT-1'!P338</f>
        <v>16.608757000000001</v>
      </c>
      <c r="N9" s="42">
        <f>'TRT-1'!Q338</f>
        <v>31.039135999999999</v>
      </c>
      <c r="O9" s="43">
        <f>SUM(C9:N9)</f>
        <v>1628.760403</v>
      </c>
      <c r="P9" s="1"/>
    </row>
    <row r="10" spans="1:16" ht="48.75" customHeight="1">
      <c r="A10" s="40" t="s">
        <v>265</v>
      </c>
      <c r="B10" s="41" t="s">
        <v>2</v>
      </c>
      <c r="C10" s="42">
        <f>C9*(1-0.0202)</f>
        <v>40.611028663200003</v>
      </c>
      <c r="D10" s="42">
        <f>D9*(1-0.0205)</f>
        <v>100.92134753250001</v>
      </c>
      <c r="E10" s="42">
        <f>E9*(1-0.0105)</f>
        <v>195.83555964350003</v>
      </c>
      <c r="F10" s="42">
        <f>F9*(1-0.0206)</f>
        <v>274.43085639660001</v>
      </c>
      <c r="G10" s="42">
        <f>G9*(1-0.0211)</f>
        <v>274.27738408200003</v>
      </c>
      <c r="H10" s="42">
        <f>H9*(1-0.0225)</f>
        <v>266.20364047500004</v>
      </c>
      <c r="I10" s="42">
        <f>I9*(1-0.021)</f>
        <v>208.90648095899999</v>
      </c>
      <c r="J10" s="42">
        <f>J9*(1-0.021)</f>
        <v>99.673243119999995</v>
      </c>
      <c r="K10" s="42">
        <f>K9*(1-0.0259)</f>
        <v>58.612594478399998</v>
      </c>
      <c r="L10" s="42">
        <f>L9*(1-0.0281)</f>
        <v>29.763080727599998</v>
      </c>
      <c r="M10" s="42">
        <f>M9*(1-0.0227)</f>
        <v>16.231738216099998</v>
      </c>
      <c r="N10" s="42">
        <f>N9*(1-0.0221)</f>
        <v>30.3531710944</v>
      </c>
      <c r="O10" s="43">
        <f>SUM(C10:N10)</f>
        <v>1595.8201253883003</v>
      </c>
      <c r="P10" s="44"/>
    </row>
    <row r="11" spans="1:16" ht="29.25" customHeight="1">
      <c r="A11" s="40" t="s">
        <v>266</v>
      </c>
      <c r="B11" s="41" t="s">
        <v>2</v>
      </c>
      <c r="C11" s="42">
        <v>6.16</v>
      </c>
      <c r="D11" s="42">
        <v>15.31</v>
      </c>
      <c r="E11" s="42">
        <v>29.393000000000001</v>
      </c>
      <c r="F11" s="42">
        <v>41.591999999999999</v>
      </c>
      <c r="G11" s="42">
        <v>41.555999999999997</v>
      </c>
      <c r="H11" s="42">
        <v>40.325000000000003</v>
      </c>
      <c r="I11" s="42">
        <v>31.652000000000001</v>
      </c>
      <c r="J11" s="42">
        <v>15.1</v>
      </c>
      <c r="K11" s="42">
        <v>8.9380000000000006</v>
      </c>
      <c r="L11" s="42">
        <v>4.5129999999999999</v>
      </c>
      <c r="M11" s="42">
        <v>2.452</v>
      </c>
      <c r="N11" s="42">
        <v>4.6070000000000002</v>
      </c>
      <c r="O11" s="43">
        <f>SUM(C11:N11)</f>
        <v>241.59799999999998</v>
      </c>
      <c r="P11" s="44"/>
    </row>
    <row r="12" spans="1:16" ht="29.25" customHeight="1">
      <c r="A12" s="40" t="s">
        <v>267</v>
      </c>
      <c r="B12" s="41" t="s">
        <v>171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3"/>
      <c r="P12" s="44"/>
    </row>
    <row r="13" spans="1:16" ht="29.25" customHeight="1">
      <c r="A13" s="40" t="s">
        <v>268</v>
      </c>
      <c r="B13" s="41" t="s">
        <v>171</v>
      </c>
      <c r="C13" s="42">
        <v>226.33</v>
      </c>
      <c r="D13" s="42">
        <v>221.11</v>
      </c>
      <c r="E13" s="42">
        <v>223.41</v>
      </c>
      <c r="F13" s="42">
        <v>216.26</v>
      </c>
      <c r="G13" s="42">
        <v>221.41</v>
      </c>
      <c r="H13" s="42">
        <v>242.67</v>
      </c>
      <c r="I13" s="42">
        <v>218.43</v>
      </c>
      <c r="J13" s="42">
        <v>231.26</v>
      </c>
      <c r="K13" s="42">
        <v>216</v>
      </c>
      <c r="L13" s="42">
        <v>232.01</v>
      </c>
      <c r="M13" s="42">
        <v>233.86</v>
      </c>
      <c r="N13" s="42">
        <v>249.76</v>
      </c>
      <c r="O13" s="43">
        <f>O14/O11*10</f>
        <v>225.31169624748554</v>
      </c>
      <c r="P13" s="44"/>
    </row>
    <row r="14" spans="1:16" ht="29.25" customHeight="1">
      <c r="A14" s="40" t="s">
        <v>269</v>
      </c>
      <c r="B14" s="45" t="s">
        <v>187</v>
      </c>
      <c r="C14" s="42">
        <f>C11*C13/10</f>
        <v>139.41928000000001</v>
      </c>
      <c r="D14" s="42">
        <f t="shared" ref="D14:N14" si="0">D11*D13/10</f>
        <v>338.51940999999999</v>
      </c>
      <c r="E14" s="42">
        <f t="shared" si="0"/>
        <v>656.66901299999995</v>
      </c>
      <c r="F14" s="42">
        <f t="shared" si="0"/>
        <v>899.46859199999994</v>
      </c>
      <c r="G14" s="42">
        <f t="shared" si="0"/>
        <v>920.09139600000003</v>
      </c>
      <c r="H14" s="42">
        <f t="shared" si="0"/>
        <v>978.56677500000001</v>
      </c>
      <c r="I14" s="42">
        <f t="shared" si="0"/>
        <v>691.37463600000001</v>
      </c>
      <c r="J14" s="42">
        <f t="shared" si="0"/>
        <v>349.20259999999996</v>
      </c>
      <c r="K14" s="42">
        <f t="shared" si="0"/>
        <v>193.06080000000003</v>
      </c>
      <c r="L14" s="42">
        <f t="shared" si="0"/>
        <v>104.706113</v>
      </c>
      <c r="M14" s="42">
        <f t="shared" si="0"/>
        <v>57.342472000000001</v>
      </c>
      <c r="N14" s="42">
        <f t="shared" si="0"/>
        <v>115.06443200000001</v>
      </c>
      <c r="O14" s="43">
        <f>SUM(C14:N14)</f>
        <v>5443.4855190000007</v>
      </c>
      <c r="P14" s="44"/>
    </row>
    <row r="15" spans="1:16" ht="29.25" customHeight="1">
      <c r="A15" s="17" t="s">
        <v>558</v>
      </c>
      <c r="B15" s="38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3" t="s">
        <v>101</v>
      </c>
      <c r="P15" s="44"/>
    </row>
    <row r="16" spans="1:16" ht="29.25" customHeight="1">
      <c r="A16" s="40" t="s">
        <v>264</v>
      </c>
      <c r="B16" s="41" t="s">
        <v>2</v>
      </c>
      <c r="C16" s="42">
        <f>'TRT-1'!F339</f>
        <v>143.1285</v>
      </c>
      <c r="D16" s="42">
        <f>'TRT-1'!G339</f>
        <v>157.703585</v>
      </c>
      <c r="E16" s="42">
        <f>'TRT-1'!H339</f>
        <v>214.72487100000001</v>
      </c>
      <c r="F16" s="42">
        <f>'TRT-1'!I339</f>
        <v>277.37301500000001</v>
      </c>
      <c r="G16" s="42">
        <f>'TRT-1'!J339</f>
        <v>273.84620999999999</v>
      </c>
      <c r="H16" s="42">
        <f>'TRT-1'!K339</f>
        <v>275.95100000000002</v>
      </c>
      <c r="I16" s="42">
        <f>'TRT-1'!L339</f>
        <v>210.10390100000001</v>
      </c>
      <c r="J16" s="42">
        <f>'TRT-1'!M339</f>
        <v>80</v>
      </c>
      <c r="K16" s="42">
        <f>'TRT-1'!N339</f>
        <v>55</v>
      </c>
      <c r="L16" s="42">
        <f>'TRT-1'!O339</f>
        <v>57</v>
      </c>
      <c r="M16" s="42">
        <f>'TRT-1'!P339</f>
        <v>40</v>
      </c>
      <c r="N16" s="42">
        <f>'TRT-1'!Q339</f>
        <v>50</v>
      </c>
      <c r="O16" s="43">
        <f>SUM(C16:N16)</f>
        <v>1834.8310819999999</v>
      </c>
      <c r="P16" s="1"/>
    </row>
    <row r="17" spans="1:15" ht="44.25" customHeight="1">
      <c r="A17" s="40" t="s">
        <v>265</v>
      </c>
      <c r="B17" s="41" t="s">
        <v>2</v>
      </c>
      <c r="C17" s="42">
        <f>C16*(1-0.019)</f>
        <v>140.40905849999999</v>
      </c>
      <c r="D17" s="42">
        <f>D16*(1-0.0168)</f>
        <v>155.05416477200001</v>
      </c>
      <c r="E17" s="42">
        <f>E16*(1-0.0161)</f>
        <v>211.26780057690002</v>
      </c>
      <c r="F17" s="42">
        <f>F16*(1-0.0199)</f>
        <v>271.85329200149999</v>
      </c>
      <c r="G17" s="42">
        <f>G16*(1-0.0208)</f>
        <v>268.15020883199998</v>
      </c>
      <c r="H17" s="42">
        <f>H16*(1-0.0218)</f>
        <v>269.9352682</v>
      </c>
      <c r="I17" s="42">
        <f>I16*(1-0.0265)</f>
        <v>204.53614762350003</v>
      </c>
      <c r="J17" s="42">
        <f>J16*(1-0.021)</f>
        <v>78.319999999999993</v>
      </c>
      <c r="K17" s="42">
        <f t="shared" ref="K17:N17" si="1">K16*(1-0.021)</f>
        <v>53.844999999999999</v>
      </c>
      <c r="L17" s="42">
        <f t="shared" si="1"/>
        <v>55.802999999999997</v>
      </c>
      <c r="M17" s="42">
        <f t="shared" si="1"/>
        <v>39.159999999999997</v>
      </c>
      <c r="N17" s="42">
        <f t="shared" si="1"/>
        <v>48.949999999999996</v>
      </c>
      <c r="O17" s="43">
        <f>SUM(C17:N17)</f>
        <v>1797.2839405059003</v>
      </c>
    </row>
    <row r="18" spans="1:15" ht="29.25" customHeight="1">
      <c r="A18" s="40" t="s">
        <v>266</v>
      </c>
      <c r="B18" s="41" t="s">
        <v>2</v>
      </c>
      <c r="C18" s="42">
        <v>21.219000000000001</v>
      </c>
      <c r="D18" s="42">
        <v>23.428000000000001</v>
      </c>
      <c r="E18" s="42">
        <v>31.928000000000001</v>
      </c>
      <c r="F18" s="42">
        <v>41.113</v>
      </c>
      <c r="G18" s="42">
        <v>40.603000000000002</v>
      </c>
      <c r="H18" s="42">
        <v>40.603000000000002</v>
      </c>
      <c r="I18" s="42">
        <f>'TRT-1'!L351</f>
        <v>31.012</v>
      </c>
      <c r="J18" s="42">
        <f>'TRT-1'!M351</f>
        <v>14.662000000000001</v>
      </c>
      <c r="K18" s="42">
        <f>'TRT-1'!N351</f>
        <v>14.7775</v>
      </c>
      <c r="L18" s="42">
        <f>'TRT-1'!O351</f>
        <v>14.7775</v>
      </c>
      <c r="M18" s="42">
        <f>'TRT-1'!P351</f>
        <v>14.7775</v>
      </c>
      <c r="N18" s="42">
        <f>'TRT-1'!Q351</f>
        <v>14.7775</v>
      </c>
      <c r="O18" s="43">
        <f>SUM(C18:N18)</f>
        <v>303.67799999999994</v>
      </c>
    </row>
    <row r="19" spans="1:15" ht="29.25" customHeight="1">
      <c r="A19" s="40" t="s">
        <v>267</v>
      </c>
      <c r="B19" s="41" t="s">
        <v>171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3"/>
    </row>
    <row r="20" spans="1:15" ht="29.25" customHeight="1">
      <c r="A20" s="40" t="s">
        <v>268</v>
      </c>
      <c r="B20" s="41" t="s">
        <v>171</v>
      </c>
      <c r="C20" s="42">
        <v>243.49</v>
      </c>
      <c r="D20" s="42">
        <v>226.48</v>
      </c>
      <c r="E20" s="42">
        <v>227.55</v>
      </c>
      <c r="F20" s="42">
        <v>216.03</v>
      </c>
      <c r="G20" s="42">
        <v>204.2</v>
      </c>
      <c r="H20" s="42">
        <v>221.81</v>
      </c>
      <c r="I20" s="42">
        <v>215.62</v>
      </c>
      <c r="J20" s="42">
        <v>215.62</v>
      </c>
      <c r="K20" s="42">
        <v>215.62</v>
      </c>
      <c r="L20" s="42">
        <v>215.62</v>
      </c>
      <c r="M20" s="42">
        <v>215.62</v>
      </c>
      <c r="N20" s="42">
        <v>215.62</v>
      </c>
      <c r="O20" s="43"/>
    </row>
    <row r="21" spans="1:15" ht="29.25" customHeight="1">
      <c r="A21" s="40" t="s">
        <v>269</v>
      </c>
      <c r="B21" s="45" t="s">
        <v>187</v>
      </c>
      <c r="C21" s="42">
        <f>C18*C20/10</f>
        <v>516.66143100000011</v>
      </c>
      <c r="D21" s="42">
        <f t="shared" ref="D21:N21" si="2">D18*D20/10</f>
        <v>530.59734400000002</v>
      </c>
      <c r="E21" s="42">
        <f t="shared" si="2"/>
        <v>726.52164000000005</v>
      </c>
      <c r="F21" s="42">
        <f t="shared" si="2"/>
        <v>888.16413900000009</v>
      </c>
      <c r="G21" s="42">
        <f t="shared" si="2"/>
        <v>829.11325999999985</v>
      </c>
      <c r="H21" s="42">
        <f t="shared" si="2"/>
        <v>900.61514299999999</v>
      </c>
      <c r="I21" s="42">
        <f t="shared" si="2"/>
        <v>668.680744</v>
      </c>
      <c r="J21" s="42">
        <f t="shared" si="2"/>
        <v>316.14204400000006</v>
      </c>
      <c r="K21" s="42">
        <f t="shared" si="2"/>
        <v>318.63245499999999</v>
      </c>
      <c r="L21" s="42">
        <f t="shared" si="2"/>
        <v>318.63245499999999</v>
      </c>
      <c r="M21" s="42">
        <f t="shared" si="2"/>
        <v>318.63245499999999</v>
      </c>
      <c r="N21" s="42">
        <f t="shared" si="2"/>
        <v>318.63245499999999</v>
      </c>
      <c r="O21" s="43">
        <f>SUM(C21:N21)</f>
        <v>6651.0255649999999</v>
      </c>
    </row>
    <row r="22" spans="1:15" ht="29.25" customHeight="1">
      <c r="A22" s="17" t="s">
        <v>559</v>
      </c>
      <c r="B22" s="38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3"/>
    </row>
    <row r="23" spans="1:15" ht="29.25" customHeight="1">
      <c r="A23" s="40" t="s">
        <v>264</v>
      </c>
      <c r="B23" s="41" t="s">
        <v>2</v>
      </c>
      <c r="C23" s="42">
        <f>'TRT-1'!F340</f>
        <v>55.6</v>
      </c>
      <c r="D23" s="42">
        <f>'TRT-1'!G340</f>
        <v>120</v>
      </c>
      <c r="E23" s="42">
        <f>'TRT-1'!H340</f>
        <v>140</v>
      </c>
      <c r="F23" s="42">
        <f>'TRT-1'!I340</f>
        <v>270</v>
      </c>
      <c r="G23" s="42">
        <f>'TRT-1'!J340</f>
        <v>280</v>
      </c>
      <c r="H23" s="42">
        <f>'TRT-1'!K340</f>
        <v>250</v>
      </c>
      <c r="I23" s="42">
        <f>'TRT-1'!L340</f>
        <v>240</v>
      </c>
      <c r="J23" s="42">
        <f>'TRT-1'!M340</f>
        <v>135</v>
      </c>
      <c r="K23" s="42">
        <f>'TRT-1'!N340</f>
        <v>80</v>
      </c>
      <c r="L23" s="42">
        <f>'TRT-1'!O340</f>
        <v>43.9</v>
      </c>
      <c r="M23" s="42">
        <f>'TRT-1'!P340</f>
        <v>53</v>
      </c>
      <c r="N23" s="42">
        <f>'TRT-1'!Q340</f>
        <v>64</v>
      </c>
      <c r="O23" s="43">
        <f>SUM(C23:N23)</f>
        <v>1731.5</v>
      </c>
    </row>
    <row r="24" spans="1:15" ht="41.25" customHeight="1">
      <c r="A24" s="40" t="s">
        <v>265</v>
      </c>
      <c r="B24" s="41" t="s">
        <v>2</v>
      </c>
      <c r="C24" s="42">
        <f>C23*(1-0.0265)</f>
        <v>54.126600000000003</v>
      </c>
      <c r="D24" s="42">
        <f t="shared" ref="D24:N24" si="3">D23*(1-0.0265)</f>
        <v>116.82000000000001</v>
      </c>
      <c r="E24" s="42">
        <f t="shared" si="3"/>
        <v>136.29</v>
      </c>
      <c r="F24" s="42">
        <f t="shared" si="3"/>
        <v>262.84500000000003</v>
      </c>
      <c r="G24" s="42">
        <f t="shared" si="3"/>
        <v>272.58</v>
      </c>
      <c r="H24" s="42">
        <f t="shared" si="3"/>
        <v>243.375</v>
      </c>
      <c r="I24" s="42">
        <f t="shared" si="3"/>
        <v>233.64000000000001</v>
      </c>
      <c r="J24" s="42">
        <f t="shared" si="3"/>
        <v>131.42250000000001</v>
      </c>
      <c r="K24" s="42">
        <f t="shared" si="3"/>
        <v>77.88</v>
      </c>
      <c r="L24" s="42">
        <f t="shared" si="3"/>
        <v>42.736649999999997</v>
      </c>
      <c r="M24" s="42">
        <f t="shared" si="3"/>
        <v>51.595500000000001</v>
      </c>
      <c r="N24" s="42">
        <f t="shared" si="3"/>
        <v>62.304000000000002</v>
      </c>
      <c r="O24" s="43">
        <f>SUM(C24:N24)</f>
        <v>1685.6152500000001</v>
      </c>
    </row>
    <row r="25" spans="1:15" ht="29.25" customHeight="1">
      <c r="A25" s="40" t="s">
        <v>266</v>
      </c>
      <c r="B25" s="41" t="s">
        <v>2</v>
      </c>
      <c r="C25" s="42">
        <f>'TRT-1'!F352</f>
        <v>8.2218305400000009</v>
      </c>
      <c r="D25" s="42">
        <f>'TRT-1'!G352</f>
        <v>17.744958</v>
      </c>
      <c r="E25" s="42">
        <f>'TRT-1'!H352</f>
        <v>20.702451000000003</v>
      </c>
      <c r="F25" s="42">
        <f>'TRT-1'!I352</f>
        <v>39.926155500000007</v>
      </c>
      <c r="G25" s="42">
        <f>'TRT-1'!J352</f>
        <v>41.404902000000007</v>
      </c>
      <c r="H25" s="42">
        <f>'TRT-1'!K352</f>
        <v>36.968662500000001</v>
      </c>
      <c r="I25" s="42">
        <f>'TRT-1'!L352</f>
        <v>35.489916000000001</v>
      </c>
      <c r="J25" s="42">
        <f>'TRT-1'!M352</f>
        <v>19.963077750000004</v>
      </c>
      <c r="K25" s="42">
        <f>'TRT-1'!N352</f>
        <v>11.829972000000001</v>
      </c>
      <c r="L25" s="42">
        <f>'TRT-1'!O352</f>
        <v>6.4916971349999999</v>
      </c>
      <c r="M25" s="42">
        <f>'TRT-1'!P352</f>
        <v>7.8373564500000015</v>
      </c>
      <c r="N25" s="42">
        <f>'TRT-1'!Q352</f>
        <v>9.4639776000000015</v>
      </c>
      <c r="O25" s="43">
        <f>SUM(C25:N25)</f>
        <v>256.04495647500005</v>
      </c>
    </row>
    <row r="26" spans="1:15" ht="29.25" customHeight="1">
      <c r="A26" s="40" t="s">
        <v>267</v>
      </c>
      <c r="B26" s="41" t="s">
        <v>171</v>
      </c>
      <c r="C26" s="42">
        <v>209</v>
      </c>
      <c r="D26" s="42">
        <v>209</v>
      </c>
      <c r="E26" s="42">
        <v>209</v>
      </c>
      <c r="F26" s="42">
        <v>209</v>
      </c>
      <c r="G26" s="42">
        <v>209</v>
      </c>
      <c r="H26" s="42">
        <v>209</v>
      </c>
      <c r="I26" s="42">
        <v>209</v>
      </c>
      <c r="J26" s="42">
        <v>209</v>
      </c>
      <c r="K26" s="42">
        <v>209</v>
      </c>
      <c r="L26" s="42">
        <v>209</v>
      </c>
      <c r="M26" s="42">
        <v>209</v>
      </c>
      <c r="N26" s="42">
        <v>209</v>
      </c>
      <c r="O26" s="43"/>
    </row>
    <row r="27" spans="1:15" ht="29.25" customHeight="1">
      <c r="A27" s="40" t="s">
        <v>268</v>
      </c>
      <c r="B27" s="41" t="s">
        <v>171</v>
      </c>
      <c r="C27" s="42">
        <f>C26/(1-0.0265)</f>
        <v>214.68926553672316</v>
      </c>
      <c r="D27" s="42">
        <f t="shared" ref="D27:N27" si="4">D26/(1-0.0265)</f>
        <v>214.68926553672316</v>
      </c>
      <c r="E27" s="42">
        <f t="shared" si="4"/>
        <v>214.68926553672316</v>
      </c>
      <c r="F27" s="42">
        <f t="shared" si="4"/>
        <v>214.68926553672316</v>
      </c>
      <c r="G27" s="42">
        <f t="shared" si="4"/>
        <v>214.68926553672316</v>
      </c>
      <c r="H27" s="42">
        <f t="shared" si="4"/>
        <v>214.68926553672316</v>
      </c>
      <c r="I27" s="42">
        <f t="shared" si="4"/>
        <v>214.68926553672316</v>
      </c>
      <c r="J27" s="42">
        <f t="shared" si="4"/>
        <v>214.68926553672316</v>
      </c>
      <c r="K27" s="42">
        <f t="shared" si="4"/>
        <v>214.68926553672316</v>
      </c>
      <c r="L27" s="42">
        <f t="shared" si="4"/>
        <v>214.68926553672316</v>
      </c>
      <c r="M27" s="42">
        <f t="shared" si="4"/>
        <v>214.68926553672316</v>
      </c>
      <c r="N27" s="42">
        <f t="shared" si="4"/>
        <v>214.68926553672316</v>
      </c>
      <c r="O27" s="43">
        <f>O28/O25*10</f>
        <v>214.68926553672318</v>
      </c>
    </row>
    <row r="28" spans="1:15" ht="29.25" customHeight="1">
      <c r="A28" s="40" t="s">
        <v>269</v>
      </c>
      <c r="B28" s="45" t="s">
        <v>187</v>
      </c>
      <c r="C28" s="42">
        <f>C25*C27/10</f>
        <v>176.51387600000001</v>
      </c>
      <c r="D28" s="42">
        <f t="shared" ref="D28:N28" si="5">D25*D27/10</f>
        <v>380.96519999999998</v>
      </c>
      <c r="E28" s="42">
        <f t="shared" si="5"/>
        <v>444.45940000000007</v>
      </c>
      <c r="F28" s="42">
        <f t="shared" si="5"/>
        <v>857.1717000000001</v>
      </c>
      <c r="G28" s="42">
        <f t="shared" si="5"/>
        <v>888.91880000000015</v>
      </c>
      <c r="H28" s="42">
        <f t="shared" si="5"/>
        <v>793.67750000000001</v>
      </c>
      <c r="I28" s="42">
        <f t="shared" si="5"/>
        <v>761.93039999999996</v>
      </c>
      <c r="J28" s="42">
        <f t="shared" si="5"/>
        <v>428.58585000000005</v>
      </c>
      <c r="K28" s="42">
        <f t="shared" si="5"/>
        <v>253.9768</v>
      </c>
      <c r="L28" s="42">
        <f t="shared" si="5"/>
        <v>139.36976899999999</v>
      </c>
      <c r="M28" s="42">
        <f t="shared" si="5"/>
        <v>168.25963000000002</v>
      </c>
      <c r="N28" s="42">
        <f t="shared" si="5"/>
        <v>203.18144000000001</v>
      </c>
      <c r="O28" s="43">
        <f>SUM(C28:N28)</f>
        <v>5497.0103650000019</v>
      </c>
    </row>
    <row r="29" spans="1:15" ht="29.25" customHeight="1">
      <c r="A29" s="40"/>
      <c r="B29" s="45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3"/>
    </row>
    <row r="30" spans="1:15" ht="29.25" customHeight="1">
      <c r="A30" s="26" t="s">
        <v>270</v>
      </c>
      <c r="B30" s="23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3"/>
    </row>
    <row r="31" spans="1:15" ht="29.25" customHeight="1">
      <c r="A31" s="17" t="s">
        <v>238</v>
      </c>
      <c r="B31" s="27"/>
      <c r="C31" s="42" t="s">
        <v>257</v>
      </c>
      <c r="D31" s="42" t="s">
        <v>258</v>
      </c>
      <c r="E31" s="42" t="s">
        <v>259</v>
      </c>
      <c r="F31" s="42"/>
      <c r="G31" s="42"/>
      <c r="H31" s="42"/>
      <c r="I31" s="42"/>
      <c r="J31" s="42"/>
      <c r="K31" s="42"/>
      <c r="L31" s="42"/>
      <c r="M31" s="42"/>
      <c r="N31" s="42"/>
      <c r="O31" s="43"/>
    </row>
    <row r="32" spans="1:15" ht="29.25" customHeight="1">
      <c r="A32" s="30" t="s">
        <v>260</v>
      </c>
      <c r="B32" s="31" t="s">
        <v>57</v>
      </c>
      <c r="C32" s="32">
        <v>4.2500000000000003E-2</v>
      </c>
      <c r="D32" s="32">
        <v>4.2500000000000003E-2</v>
      </c>
      <c r="E32" s="32">
        <v>4.2500000000000003E-2</v>
      </c>
      <c r="F32" s="42"/>
      <c r="G32" s="42"/>
      <c r="H32" s="42"/>
      <c r="I32" s="42"/>
      <c r="J32" s="42"/>
      <c r="K32" s="42"/>
      <c r="L32" s="42"/>
      <c r="M32" s="42"/>
      <c r="N32" s="42"/>
      <c r="O32" s="43"/>
    </row>
    <row r="33" spans="1:15" ht="29.25" customHeight="1">
      <c r="A33" s="30" t="s">
        <v>261</v>
      </c>
      <c r="B33" s="34" t="s">
        <v>57</v>
      </c>
      <c r="C33" s="35">
        <v>2.2100000000000002E-2</v>
      </c>
      <c r="D33" s="35">
        <v>2.1000000000000001E-2</v>
      </c>
      <c r="E33" s="35">
        <v>2.6499999999999999E-2</v>
      </c>
      <c r="F33" s="42"/>
      <c r="G33" s="42"/>
      <c r="H33" s="42"/>
      <c r="I33" s="42"/>
      <c r="J33" s="42"/>
      <c r="K33" s="42"/>
      <c r="L33" s="42"/>
      <c r="M33" s="42"/>
      <c r="N33" s="42"/>
      <c r="O33" s="43"/>
    </row>
    <row r="34" spans="1:15" ht="29.25" customHeight="1">
      <c r="A34" s="30" t="s">
        <v>262</v>
      </c>
      <c r="B34" s="36" t="s">
        <v>263</v>
      </c>
      <c r="C34" s="37">
        <v>31.46</v>
      </c>
      <c r="D34" s="37">
        <v>33.869999999999997</v>
      </c>
      <c r="E34" s="37">
        <v>27.67</v>
      </c>
      <c r="F34" s="42"/>
      <c r="G34" s="42"/>
      <c r="H34" s="42"/>
      <c r="I34" s="42"/>
      <c r="J34" s="42"/>
      <c r="K34" s="42"/>
      <c r="L34" s="42"/>
      <c r="M34" s="42"/>
      <c r="N34" s="42"/>
      <c r="O34" s="43"/>
    </row>
    <row r="35" spans="1:15" ht="29.25" customHeight="1">
      <c r="A35" s="17" t="s">
        <v>557</v>
      </c>
      <c r="B35" s="38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3" t="s">
        <v>101</v>
      </c>
    </row>
    <row r="36" spans="1:15" ht="29.25" customHeight="1">
      <c r="A36" s="40" t="s">
        <v>264</v>
      </c>
      <c r="B36" s="41" t="s">
        <v>2</v>
      </c>
      <c r="C36" s="42">
        <f>'TRT-1'!F355</f>
        <v>21.429428000000001</v>
      </c>
      <c r="D36" s="42">
        <f>'TRT-1'!G355</f>
        <v>164.12118799999999</v>
      </c>
      <c r="E36" s="42">
        <f>'TRT-1'!H355</f>
        <v>389.78597100000002</v>
      </c>
      <c r="F36" s="42">
        <f>'TRT-1'!I355</f>
        <v>708.02624000000003</v>
      </c>
      <c r="G36" s="42">
        <f>'TRT-1'!J355</f>
        <v>715.87173800000005</v>
      </c>
      <c r="H36" s="42">
        <f>'TRT-1'!K355</f>
        <v>693.75211999999999</v>
      </c>
      <c r="I36" s="42">
        <f>'TRT-1'!L355</f>
        <v>358.72337499999998</v>
      </c>
      <c r="J36" s="42">
        <f>'TRT-1'!M355</f>
        <v>126.797292</v>
      </c>
      <c r="K36" s="42">
        <f>'TRT-1'!N355</f>
        <v>51.597037999999998</v>
      </c>
      <c r="L36" s="42">
        <f>'TRT-1'!O355</f>
        <v>17.100608000000001</v>
      </c>
      <c r="M36" s="42">
        <f>'TRT-1'!P355</f>
        <v>11.622923999999999</v>
      </c>
      <c r="N36" s="42">
        <f>'TRT-1'!Q355</f>
        <v>20.062504000000001</v>
      </c>
      <c r="O36" s="43">
        <f>SUM(C36:N36)</f>
        <v>3278.8904259999999</v>
      </c>
    </row>
    <row r="37" spans="1:15" ht="39.75" customHeight="1">
      <c r="A37" s="40" t="s">
        <v>265</v>
      </c>
      <c r="B37" s="41" t="s">
        <v>2</v>
      </c>
      <c r="C37" s="42">
        <f>C36*(1-0.0202)</f>
        <v>20.996553554400002</v>
      </c>
      <c r="D37" s="42">
        <f>D36*(1-0.0205)</f>
        <v>160.75670364600001</v>
      </c>
      <c r="E37" s="42">
        <f>E36*(1-0.021)</f>
        <v>381.60046560900003</v>
      </c>
      <c r="F37" s="42">
        <f>F36*(1-0.0206)</f>
        <v>693.44089945600001</v>
      </c>
      <c r="G37" s="42">
        <f>G36*(1-0.0211)</f>
        <v>700.76684432820002</v>
      </c>
      <c r="H37" s="42">
        <f>H36*(1-0.0225)</f>
        <v>678.14269730000001</v>
      </c>
      <c r="I37" s="42">
        <f>I36*(1-0.021)</f>
        <v>351.19018412499997</v>
      </c>
      <c r="J37" s="42">
        <f>J36*(1-0.021)</f>
        <v>124.134548868</v>
      </c>
      <c r="K37" s="42">
        <f>K36*(1-0.0259)</f>
        <v>50.260674715799993</v>
      </c>
      <c r="L37" s="42">
        <f>L36*(1-0.0255)</f>
        <v>16.664542496000003</v>
      </c>
      <c r="M37" s="42">
        <f>M36*(1-0.0227)</f>
        <v>11.359083625199998</v>
      </c>
      <c r="N37" s="42">
        <f>N36*(1-0.0221)</f>
        <v>19.619122661599999</v>
      </c>
      <c r="O37" s="43">
        <f>SUM(C37:N37)</f>
        <v>3208.9323203852005</v>
      </c>
    </row>
    <row r="38" spans="1:15" ht="29.25" customHeight="1">
      <c r="A38" s="40" t="s">
        <v>266</v>
      </c>
      <c r="B38" s="41" t="s">
        <v>2</v>
      </c>
      <c r="C38" s="42">
        <v>0.89100000000000001</v>
      </c>
      <c r="D38" s="42">
        <v>6.8230000000000004</v>
      </c>
      <c r="E38" s="42">
        <v>16.196000000000002</v>
      </c>
      <c r="F38" s="42">
        <v>29.405000000000001</v>
      </c>
      <c r="G38" s="42">
        <v>29.707000000000001</v>
      </c>
      <c r="H38" s="42">
        <v>28.741</v>
      </c>
      <c r="I38" s="42">
        <v>14.887</v>
      </c>
      <c r="J38" s="42">
        <v>5.2359999999999998</v>
      </c>
      <c r="K38" s="42">
        <v>2.1440000000000001</v>
      </c>
      <c r="L38" s="42">
        <v>0.70499999999999996</v>
      </c>
      <c r="M38" s="42">
        <v>0.48</v>
      </c>
      <c r="N38" s="42">
        <v>0.83299999999999996</v>
      </c>
      <c r="O38" s="43">
        <f>SUM(C38:N38)</f>
        <v>136.048</v>
      </c>
    </row>
    <row r="39" spans="1:15" ht="29.25" customHeight="1">
      <c r="A39" s="40" t="s">
        <v>267</v>
      </c>
      <c r="B39" s="41" t="s">
        <v>171</v>
      </c>
      <c r="C39" s="42">
        <v>202</v>
      </c>
      <c r="D39" s="42">
        <v>202</v>
      </c>
      <c r="E39" s="42">
        <v>202</v>
      </c>
      <c r="F39" s="42">
        <v>202</v>
      </c>
      <c r="G39" s="42">
        <v>202</v>
      </c>
      <c r="H39" s="42">
        <v>202</v>
      </c>
      <c r="I39" s="42">
        <v>202</v>
      </c>
      <c r="J39" s="42">
        <v>202</v>
      </c>
      <c r="K39" s="42">
        <v>202</v>
      </c>
      <c r="L39" s="42">
        <v>202</v>
      </c>
      <c r="M39" s="42">
        <v>202</v>
      </c>
      <c r="N39" s="42">
        <v>202</v>
      </c>
      <c r="O39" s="43"/>
    </row>
    <row r="40" spans="1:15" ht="29.25" customHeight="1">
      <c r="A40" s="40" t="s">
        <v>268</v>
      </c>
      <c r="B40" s="41" t="s">
        <v>171</v>
      </c>
      <c r="C40" s="42">
        <v>244.73</v>
      </c>
      <c r="D40" s="42">
        <v>239.52</v>
      </c>
      <c r="E40" s="42">
        <v>241.82</v>
      </c>
      <c r="F40" s="42">
        <v>235.33</v>
      </c>
      <c r="G40" s="42">
        <v>239.85</v>
      </c>
      <c r="H40" s="42">
        <v>261.14</v>
      </c>
      <c r="I40" s="42">
        <v>239.64</v>
      </c>
      <c r="J40" s="42">
        <v>252.25</v>
      </c>
      <c r="K40" s="42">
        <v>239.11</v>
      </c>
      <c r="L40" s="42">
        <v>250.56</v>
      </c>
      <c r="M40" s="42">
        <v>252.37</v>
      </c>
      <c r="N40" s="42">
        <v>268.16000000000003</v>
      </c>
      <c r="O40" s="43">
        <f>O41/O38*10</f>
        <v>244.3362390479831</v>
      </c>
    </row>
    <row r="41" spans="1:15" ht="29.25" customHeight="1">
      <c r="A41" s="40" t="s">
        <v>269</v>
      </c>
      <c r="B41" s="45" t="s">
        <v>187</v>
      </c>
      <c r="C41" s="42">
        <f>C38*C40/10</f>
        <v>21.805443</v>
      </c>
      <c r="D41" s="42">
        <f t="shared" ref="D41:N41" si="6">D38*D40/10</f>
        <v>163.42449600000003</v>
      </c>
      <c r="E41" s="42">
        <f t="shared" si="6"/>
        <v>391.65167200000002</v>
      </c>
      <c r="F41" s="42">
        <f t="shared" si="6"/>
        <v>691.98786500000006</v>
      </c>
      <c r="G41" s="42">
        <f t="shared" si="6"/>
        <v>712.52239499999996</v>
      </c>
      <c r="H41" s="42">
        <f t="shared" si="6"/>
        <v>750.54247399999997</v>
      </c>
      <c r="I41" s="42">
        <f t="shared" si="6"/>
        <v>356.75206800000001</v>
      </c>
      <c r="J41" s="42">
        <f t="shared" si="6"/>
        <v>132.07810000000001</v>
      </c>
      <c r="K41" s="42">
        <f t="shared" si="6"/>
        <v>51.265184000000012</v>
      </c>
      <c r="L41" s="42">
        <f t="shared" si="6"/>
        <v>17.664480000000001</v>
      </c>
      <c r="M41" s="42">
        <f t="shared" si="6"/>
        <v>12.113759999999999</v>
      </c>
      <c r="N41" s="42">
        <f t="shared" si="6"/>
        <v>22.337728000000002</v>
      </c>
      <c r="O41" s="43">
        <f>SUM(C41:N41)</f>
        <v>3324.1456650000005</v>
      </c>
    </row>
    <row r="42" spans="1:15" ht="29.25" customHeight="1">
      <c r="A42" s="17" t="s">
        <v>558</v>
      </c>
      <c r="B42" s="38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3" t="s">
        <v>101</v>
      </c>
    </row>
    <row r="43" spans="1:15" ht="29.25" customHeight="1">
      <c r="A43" s="40" t="s">
        <v>264</v>
      </c>
      <c r="B43" s="41" t="s">
        <v>2</v>
      </c>
      <c r="C43" s="42">
        <f>'TRT-1'!F356</f>
        <v>73.996225999999993</v>
      </c>
      <c r="D43" s="42">
        <f>'TRT-1'!G356</f>
        <v>251.17270600000001</v>
      </c>
      <c r="E43" s="42">
        <f>'TRT-1'!H356</f>
        <v>422.74839400000002</v>
      </c>
      <c r="F43" s="42">
        <f>'TRT-1'!I356</f>
        <v>677.37433699999997</v>
      </c>
      <c r="G43" s="42">
        <f>'TRT-1'!J356</f>
        <v>690.56571799999995</v>
      </c>
      <c r="H43" s="42">
        <f>'TRT-1'!K356</f>
        <v>512.56944599999997</v>
      </c>
      <c r="I43" s="42">
        <f>'TRT-1'!L356</f>
        <v>328.66213900000002</v>
      </c>
      <c r="J43" s="42">
        <f>'TRT-1'!M356</f>
        <v>50</v>
      </c>
      <c r="K43" s="42">
        <f>'TRT-1'!N356</f>
        <v>30</v>
      </c>
      <c r="L43" s="42">
        <f>'TRT-1'!O356</f>
        <v>15</v>
      </c>
      <c r="M43" s="42">
        <f>'TRT-1'!P356</f>
        <v>18</v>
      </c>
      <c r="N43" s="42">
        <f>'TRT-1'!Q356</f>
        <v>20</v>
      </c>
      <c r="O43" s="43">
        <f>SUM(C43:N43)</f>
        <v>3090.0889659999998</v>
      </c>
    </row>
    <row r="44" spans="1:15" ht="57.75" customHeight="1">
      <c r="A44" s="40" t="s">
        <v>265</v>
      </c>
      <c r="B44" s="41" t="s">
        <v>2</v>
      </c>
      <c r="C44" s="42">
        <f>C43*(1-0.019)</f>
        <v>72.590297705999987</v>
      </c>
      <c r="D44" s="42">
        <f>D43*(1-0.0168)</f>
        <v>246.95300453920001</v>
      </c>
      <c r="E44" s="42">
        <f>E43*(1-0.0161)</f>
        <v>415.94214485660001</v>
      </c>
      <c r="F44" s="42">
        <f>F43*(1-0.0199)</f>
        <v>663.89458769369992</v>
      </c>
      <c r="G44" s="42">
        <f>G43*(1-0.0208)</f>
        <v>676.20195106559993</v>
      </c>
      <c r="H44" s="42">
        <f>H43*(1-0.0218)</f>
        <v>501.39543207719993</v>
      </c>
      <c r="I44" s="42">
        <f>I43*(1-0.0265)</f>
        <v>319.95259231650004</v>
      </c>
      <c r="J44" s="42">
        <f>J43*(1-0.021)</f>
        <v>48.949999999999996</v>
      </c>
      <c r="K44" s="42">
        <f t="shared" ref="K44:N44" si="7">K43*(1-0.021)</f>
        <v>29.37</v>
      </c>
      <c r="L44" s="42">
        <f t="shared" si="7"/>
        <v>14.685</v>
      </c>
      <c r="M44" s="42">
        <f t="shared" si="7"/>
        <v>17.622</v>
      </c>
      <c r="N44" s="42">
        <f t="shared" si="7"/>
        <v>19.579999999999998</v>
      </c>
      <c r="O44" s="43">
        <f>SUM(C44:N44)</f>
        <v>3027.1370102547994</v>
      </c>
    </row>
    <row r="45" spans="1:15" ht="29.25" customHeight="1">
      <c r="A45" s="40" t="s">
        <v>266</v>
      </c>
      <c r="B45" s="41" t="s">
        <v>2</v>
      </c>
      <c r="C45" s="42">
        <v>3.07</v>
      </c>
      <c r="D45" s="42">
        <v>10.44</v>
      </c>
      <c r="E45" s="42">
        <v>17.588000000000001</v>
      </c>
      <c r="F45" s="42">
        <v>28.091999999999999</v>
      </c>
      <c r="G45" s="42">
        <v>28.648</v>
      </c>
      <c r="H45" s="42">
        <v>27.332000000000001</v>
      </c>
      <c r="I45" s="42">
        <f>'TRT-1'!L368</f>
        <v>13.573</v>
      </c>
      <c r="J45" s="42">
        <f>'TRT-1'!M368</f>
        <v>5.0549999999999997</v>
      </c>
      <c r="K45" s="42">
        <f>'TRT-1'!N368</f>
        <v>6.0374999999999996</v>
      </c>
      <c r="L45" s="42">
        <f>'TRT-1'!O368</f>
        <v>6.0374999999999996</v>
      </c>
      <c r="M45" s="42">
        <f>'TRT-1'!P368</f>
        <v>6.0374999999999996</v>
      </c>
      <c r="N45" s="42">
        <f>'TRT-1'!Q368</f>
        <v>6.0374999999999996</v>
      </c>
      <c r="O45" s="43">
        <f>SUM(C45:N45)</f>
        <v>157.94799999999998</v>
      </c>
    </row>
    <row r="46" spans="1:15" ht="29.25" customHeight="1">
      <c r="A46" s="40" t="s">
        <v>267</v>
      </c>
      <c r="B46" s="41" t="s">
        <v>171</v>
      </c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3"/>
    </row>
    <row r="47" spans="1:15" ht="29.25" customHeight="1">
      <c r="A47" s="40" t="s">
        <v>268</v>
      </c>
      <c r="B47" s="41" t="s">
        <v>171</v>
      </c>
      <c r="C47" s="42">
        <v>261.94</v>
      </c>
      <c r="D47" s="42">
        <v>244.89</v>
      </c>
      <c r="E47" s="42">
        <v>245.93</v>
      </c>
      <c r="F47" s="42">
        <v>234.48</v>
      </c>
      <c r="G47" s="42">
        <v>222.64</v>
      </c>
      <c r="H47" s="42">
        <v>240.27</v>
      </c>
      <c r="I47" s="42">
        <v>231</v>
      </c>
      <c r="J47" s="42">
        <v>231</v>
      </c>
      <c r="K47" s="42">
        <v>231</v>
      </c>
      <c r="L47" s="42">
        <v>231</v>
      </c>
      <c r="M47" s="42">
        <v>231</v>
      </c>
      <c r="N47" s="42">
        <v>231</v>
      </c>
      <c r="O47" s="43">
        <f>O48/O45*10</f>
        <v>234.88872768252844</v>
      </c>
    </row>
    <row r="48" spans="1:15" ht="29.25" customHeight="1">
      <c r="A48" s="40" t="s">
        <v>269</v>
      </c>
      <c r="B48" s="45" t="s">
        <v>187</v>
      </c>
      <c r="C48" s="42">
        <f>C45*C47/10</f>
        <v>80.415580000000006</v>
      </c>
      <c r="D48" s="42">
        <f t="shared" ref="D48:N48" si="8">D45*D47/10</f>
        <v>255.66515999999996</v>
      </c>
      <c r="E48" s="42">
        <f t="shared" si="8"/>
        <v>432.54168400000009</v>
      </c>
      <c r="F48" s="42">
        <f t="shared" si="8"/>
        <v>658.70121599999993</v>
      </c>
      <c r="G48" s="42">
        <f t="shared" si="8"/>
        <v>637.81907200000001</v>
      </c>
      <c r="H48" s="42">
        <f t="shared" si="8"/>
        <v>656.70596399999999</v>
      </c>
      <c r="I48" s="42">
        <f t="shared" si="8"/>
        <v>313.53630000000004</v>
      </c>
      <c r="J48" s="42">
        <f t="shared" si="8"/>
        <v>116.7705</v>
      </c>
      <c r="K48" s="42">
        <f t="shared" si="8"/>
        <v>139.46625</v>
      </c>
      <c r="L48" s="42">
        <f t="shared" si="8"/>
        <v>139.46625</v>
      </c>
      <c r="M48" s="42">
        <f t="shared" si="8"/>
        <v>139.46625</v>
      </c>
      <c r="N48" s="42">
        <f t="shared" si="8"/>
        <v>139.46625</v>
      </c>
      <c r="O48" s="43">
        <f>SUM(C48:N48)</f>
        <v>3710.0204759999997</v>
      </c>
    </row>
    <row r="49" spans="1:15" ht="29.25" customHeight="1">
      <c r="A49" s="17" t="s">
        <v>559</v>
      </c>
      <c r="B49" s="38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3" t="s">
        <v>101</v>
      </c>
    </row>
    <row r="50" spans="1:15" ht="29.25" customHeight="1">
      <c r="A50" s="40" t="s">
        <v>264</v>
      </c>
      <c r="B50" s="41" t="s">
        <v>2</v>
      </c>
      <c r="C50" s="42">
        <f>'TRT-1'!F357</f>
        <v>140</v>
      </c>
      <c r="D50" s="42">
        <f>'TRT-1'!G357</f>
        <v>215.5</v>
      </c>
      <c r="E50" s="42">
        <f>'TRT-1'!H357</f>
        <v>520</v>
      </c>
      <c r="F50" s="42">
        <f>'TRT-1'!I357</f>
        <v>720</v>
      </c>
      <c r="G50" s="42">
        <f>'TRT-1'!J357</f>
        <v>600</v>
      </c>
      <c r="H50" s="42">
        <f>'TRT-1'!K357</f>
        <v>625</v>
      </c>
      <c r="I50" s="42">
        <f>'TRT-1'!L357</f>
        <v>280</v>
      </c>
      <c r="J50" s="42">
        <f>'TRT-1'!M357</f>
        <v>155</v>
      </c>
      <c r="K50" s="42">
        <f>'TRT-1'!N357</f>
        <v>72.5</v>
      </c>
      <c r="L50" s="42">
        <f>'TRT-1'!O357</f>
        <v>40</v>
      </c>
      <c r="M50" s="42">
        <f>'TRT-1'!P357</f>
        <v>20</v>
      </c>
      <c r="N50" s="42">
        <f>'TRT-1'!Q357</f>
        <v>20</v>
      </c>
      <c r="O50" s="43">
        <f>SUM(C50:N50)</f>
        <v>3408</v>
      </c>
    </row>
    <row r="51" spans="1:15" ht="48.75" customHeight="1">
      <c r="A51" s="40" t="s">
        <v>265</v>
      </c>
      <c r="B51" s="41" t="s">
        <v>2</v>
      </c>
      <c r="C51" s="42">
        <f>C50*(1-0.0265)</f>
        <v>136.29</v>
      </c>
      <c r="D51" s="42">
        <f t="shared" ref="D51:N51" si="9">D50*(1-0.0265)</f>
        <v>209.78925000000001</v>
      </c>
      <c r="E51" s="42">
        <f t="shared" si="9"/>
        <v>506.22</v>
      </c>
      <c r="F51" s="42">
        <f t="shared" si="9"/>
        <v>700.92000000000007</v>
      </c>
      <c r="G51" s="42">
        <f t="shared" si="9"/>
        <v>584.1</v>
      </c>
      <c r="H51" s="42">
        <f t="shared" si="9"/>
        <v>608.4375</v>
      </c>
      <c r="I51" s="42">
        <f t="shared" si="9"/>
        <v>272.58</v>
      </c>
      <c r="J51" s="42">
        <f t="shared" si="9"/>
        <v>150.89250000000001</v>
      </c>
      <c r="K51" s="42">
        <f t="shared" si="9"/>
        <v>70.578749999999999</v>
      </c>
      <c r="L51" s="42">
        <f t="shared" si="9"/>
        <v>38.94</v>
      </c>
      <c r="M51" s="42">
        <f t="shared" si="9"/>
        <v>19.47</v>
      </c>
      <c r="N51" s="42">
        <f t="shared" si="9"/>
        <v>19.47</v>
      </c>
      <c r="O51" s="43">
        <f>SUM(C51:N51)</f>
        <v>3317.6879999999996</v>
      </c>
    </row>
    <row r="52" spans="1:15" ht="29.25" customHeight="1">
      <c r="A52" s="40" t="s">
        <v>266</v>
      </c>
      <c r="B52" s="41" t="s">
        <v>2</v>
      </c>
      <c r="C52" s="42">
        <f>'TRT-1'!F369</f>
        <v>5.7923249999999999</v>
      </c>
      <c r="D52" s="42">
        <f>'TRT-1'!G369</f>
        <v>8.9160431250000016</v>
      </c>
      <c r="E52" s="42">
        <f>'TRT-1'!H369</f>
        <v>21.514350000000004</v>
      </c>
      <c r="F52" s="42">
        <f>'TRT-1'!I369</f>
        <v>29.789100000000001</v>
      </c>
      <c r="G52" s="42">
        <f>'TRT-1'!J369</f>
        <v>24.824250000000003</v>
      </c>
      <c r="H52" s="42">
        <f>'TRT-1'!K369</f>
        <v>25.858593750000004</v>
      </c>
      <c r="I52" s="42">
        <f>'TRT-1'!L369</f>
        <v>11.58465</v>
      </c>
      <c r="J52" s="42">
        <f>'TRT-1'!M369</f>
        <v>6.4129312500000006</v>
      </c>
      <c r="K52" s="42">
        <f>'TRT-1'!N369</f>
        <v>2.9995968750000004</v>
      </c>
      <c r="L52" s="42">
        <f>'TRT-1'!O369</f>
        <v>1.6549500000000001</v>
      </c>
      <c r="M52" s="42">
        <f>'TRT-1'!P369</f>
        <v>0.82747500000000007</v>
      </c>
      <c r="N52" s="42">
        <f>'TRT-1'!Q369</f>
        <v>0.82747500000000007</v>
      </c>
      <c r="O52" s="43">
        <f>SUM(C52:N52)</f>
        <v>141.00174000000004</v>
      </c>
    </row>
    <row r="53" spans="1:15" ht="29.25" customHeight="1">
      <c r="A53" s="40" t="s">
        <v>267</v>
      </c>
      <c r="B53" s="41" t="s">
        <v>171</v>
      </c>
      <c r="C53" s="42">
        <v>202</v>
      </c>
      <c r="D53" s="42">
        <v>202</v>
      </c>
      <c r="E53" s="42">
        <v>202</v>
      </c>
      <c r="F53" s="42">
        <v>202</v>
      </c>
      <c r="G53" s="42">
        <v>202</v>
      </c>
      <c r="H53" s="42">
        <v>202</v>
      </c>
      <c r="I53" s="42">
        <v>202</v>
      </c>
      <c r="J53" s="42">
        <v>202</v>
      </c>
      <c r="K53" s="42">
        <v>202</v>
      </c>
      <c r="L53" s="42">
        <v>202</v>
      </c>
      <c r="M53" s="42">
        <v>202</v>
      </c>
      <c r="N53" s="42">
        <v>202</v>
      </c>
      <c r="O53" s="43"/>
    </row>
    <row r="54" spans="1:15" ht="29.25" customHeight="1">
      <c r="A54" s="40" t="s">
        <v>268</v>
      </c>
      <c r="B54" s="41" t="s">
        <v>171</v>
      </c>
      <c r="C54" s="42">
        <f>C53/(1-0.0265)</f>
        <v>207.49871597329224</v>
      </c>
      <c r="D54" s="42">
        <f t="shared" ref="D54:N54" si="10">D53/(1-0.0265)</f>
        <v>207.49871597329224</v>
      </c>
      <c r="E54" s="42">
        <f t="shared" si="10"/>
        <v>207.49871597329224</v>
      </c>
      <c r="F54" s="42">
        <f t="shared" si="10"/>
        <v>207.49871597329224</v>
      </c>
      <c r="G54" s="42">
        <f t="shared" si="10"/>
        <v>207.49871597329224</v>
      </c>
      <c r="H54" s="42">
        <f t="shared" si="10"/>
        <v>207.49871597329224</v>
      </c>
      <c r="I54" s="42">
        <f t="shared" si="10"/>
        <v>207.49871597329224</v>
      </c>
      <c r="J54" s="42">
        <f t="shared" si="10"/>
        <v>207.49871597329224</v>
      </c>
      <c r="K54" s="42">
        <f t="shared" si="10"/>
        <v>207.49871597329224</v>
      </c>
      <c r="L54" s="42">
        <f t="shared" si="10"/>
        <v>207.49871597329224</v>
      </c>
      <c r="M54" s="42">
        <f t="shared" si="10"/>
        <v>207.49871597329224</v>
      </c>
      <c r="N54" s="42">
        <f t="shared" si="10"/>
        <v>207.49871597329224</v>
      </c>
      <c r="O54" s="43">
        <f>O55/O52*10</f>
        <v>207.49871597329221</v>
      </c>
    </row>
    <row r="55" spans="1:15" ht="29.25" customHeight="1">
      <c r="A55" s="40" t="s">
        <v>269</v>
      </c>
      <c r="B55" s="45" t="s">
        <v>187</v>
      </c>
      <c r="C55" s="42">
        <f>C52*C54/10</f>
        <v>120.18999999999998</v>
      </c>
      <c r="D55" s="42">
        <f t="shared" ref="D55:N55" si="11">D52*D54/10</f>
        <v>185.00675000000004</v>
      </c>
      <c r="E55" s="42">
        <f t="shared" si="11"/>
        <v>446.42000000000007</v>
      </c>
      <c r="F55" s="42">
        <f t="shared" si="11"/>
        <v>618.12</v>
      </c>
      <c r="G55" s="42">
        <f t="shared" si="11"/>
        <v>515.1</v>
      </c>
      <c r="H55" s="42">
        <f t="shared" si="11"/>
        <v>536.56250000000011</v>
      </c>
      <c r="I55" s="42">
        <f t="shared" si="11"/>
        <v>240.37999999999997</v>
      </c>
      <c r="J55" s="42">
        <f t="shared" si="11"/>
        <v>133.06750000000002</v>
      </c>
      <c r="K55" s="42">
        <f t="shared" si="11"/>
        <v>62.241250000000001</v>
      </c>
      <c r="L55" s="42">
        <f t="shared" si="11"/>
        <v>34.340000000000003</v>
      </c>
      <c r="M55" s="42">
        <f t="shared" si="11"/>
        <v>17.170000000000002</v>
      </c>
      <c r="N55" s="42">
        <f t="shared" si="11"/>
        <v>17.170000000000002</v>
      </c>
      <c r="O55" s="43">
        <f>SUM(C55:N55)</f>
        <v>2925.7680000000005</v>
      </c>
    </row>
    <row r="56" spans="1:15" ht="29.25" customHeight="1">
      <c r="A56" s="26" t="s">
        <v>271</v>
      </c>
      <c r="B56" s="23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3"/>
    </row>
    <row r="57" spans="1:15" ht="29.25" customHeight="1">
      <c r="A57" s="17" t="s">
        <v>238</v>
      </c>
      <c r="B57" s="27"/>
      <c r="C57" s="42" t="s">
        <v>146</v>
      </c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3"/>
    </row>
    <row r="58" spans="1:15" ht="29.25" customHeight="1">
      <c r="A58" s="40" t="s">
        <v>272</v>
      </c>
      <c r="B58" s="29"/>
      <c r="C58" s="42" t="s">
        <v>273</v>
      </c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3"/>
    </row>
    <row r="59" spans="1:15" ht="29.25" customHeight="1">
      <c r="A59" s="46"/>
      <c r="B59" s="28"/>
      <c r="C59" s="42" t="s">
        <v>257</v>
      </c>
      <c r="D59" s="42" t="s">
        <v>258</v>
      </c>
      <c r="E59" s="42" t="s">
        <v>259</v>
      </c>
      <c r="F59" s="42"/>
      <c r="G59" s="42"/>
      <c r="H59" s="42"/>
      <c r="I59" s="42"/>
      <c r="J59" s="42"/>
      <c r="K59" s="42"/>
      <c r="L59" s="42"/>
      <c r="M59" s="42"/>
      <c r="N59" s="42"/>
      <c r="O59" s="43"/>
    </row>
    <row r="60" spans="1:15" ht="29.25" customHeight="1">
      <c r="A60" s="30" t="s">
        <v>260</v>
      </c>
      <c r="B60" s="31" t="s">
        <v>57</v>
      </c>
      <c r="C60" s="32">
        <v>0.2059</v>
      </c>
      <c r="D60" s="32">
        <v>0.23400000000000001</v>
      </c>
      <c r="E60" s="32">
        <v>0.23400000000000001</v>
      </c>
      <c r="F60" s="42"/>
      <c r="G60" s="42"/>
      <c r="H60" s="42"/>
      <c r="I60" s="42"/>
      <c r="J60" s="42"/>
      <c r="K60" s="42"/>
      <c r="L60" s="42"/>
      <c r="M60" s="42"/>
      <c r="N60" s="42"/>
      <c r="O60" s="43"/>
    </row>
    <row r="61" spans="1:15" ht="29.25" customHeight="1">
      <c r="A61" s="30" t="s">
        <v>261</v>
      </c>
      <c r="B61" s="34" t="s">
        <v>57</v>
      </c>
      <c r="C61" s="35">
        <v>2.5100000000000001E-2</v>
      </c>
      <c r="D61" s="35">
        <v>2.1000000000000001E-2</v>
      </c>
      <c r="E61" s="35">
        <v>2.6499999999999999E-2</v>
      </c>
      <c r="F61" s="42"/>
      <c r="G61" s="42"/>
      <c r="H61" s="42"/>
      <c r="I61" s="42"/>
      <c r="J61" s="42"/>
      <c r="K61" s="42"/>
      <c r="L61" s="42"/>
      <c r="M61" s="42"/>
      <c r="N61" s="42"/>
      <c r="O61" s="43"/>
    </row>
    <row r="62" spans="1:15" ht="29.25" customHeight="1">
      <c r="A62" s="30" t="s">
        <v>262</v>
      </c>
      <c r="B62" s="36" t="s">
        <v>263</v>
      </c>
      <c r="C62" s="37">
        <v>31.46</v>
      </c>
      <c r="D62" s="37">
        <v>33.869999999999997</v>
      </c>
      <c r="E62" s="37">
        <v>27.67</v>
      </c>
      <c r="F62" s="42"/>
      <c r="G62" s="42"/>
      <c r="H62" s="42"/>
      <c r="I62" s="42"/>
      <c r="J62" s="42"/>
      <c r="K62" s="42"/>
      <c r="L62" s="42"/>
      <c r="M62" s="42"/>
      <c r="N62" s="42"/>
      <c r="O62" s="43"/>
    </row>
    <row r="63" spans="1:15" ht="29.25" customHeight="1">
      <c r="A63" s="17" t="s">
        <v>557</v>
      </c>
      <c r="B63" s="38"/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3" t="s">
        <v>101</v>
      </c>
    </row>
    <row r="64" spans="1:15" ht="29.25" customHeight="1">
      <c r="A64" s="40" t="s">
        <v>264</v>
      </c>
      <c r="B64" s="41" t="s">
        <v>2</v>
      </c>
      <c r="C64" s="42">
        <f>'TRT-1'!F374</f>
        <v>130</v>
      </c>
      <c r="D64" s="42">
        <f>'TRT-1'!G374</f>
        <v>230</v>
      </c>
      <c r="E64" s="42">
        <f>'TRT-1'!H374</f>
        <v>263.52</v>
      </c>
      <c r="F64" s="42">
        <f>'TRT-1'!I374</f>
        <v>315</v>
      </c>
      <c r="G64" s="42">
        <f>'TRT-1'!J374</f>
        <v>325</v>
      </c>
      <c r="H64" s="42">
        <f>'TRT-1'!K374</f>
        <v>295</v>
      </c>
      <c r="I64" s="42">
        <f>'TRT-1'!L374</f>
        <v>205</v>
      </c>
      <c r="J64" s="42">
        <f>'TRT-1'!M374</f>
        <v>128.80000000000001</v>
      </c>
      <c r="K64" s="42">
        <f>'TRT-1'!N374</f>
        <v>97</v>
      </c>
      <c r="L64" s="42">
        <f>'TRT-1'!O374</f>
        <v>80</v>
      </c>
      <c r="M64" s="42">
        <f>'TRT-1'!P374</f>
        <v>80</v>
      </c>
      <c r="N64" s="42">
        <f>'TRT-1'!Q374</f>
        <v>90</v>
      </c>
      <c r="O64" s="43">
        <f>SUM(C64:N64)</f>
        <v>2239.3199999999997</v>
      </c>
    </row>
    <row r="65" spans="1:15" ht="45.75" customHeight="1">
      <c r="A65" s="40" t="s">
        <v>265</v>
      </c>
      <c r="B65" s="41" t="s">
        <v>2</v>
      </c>
      <c r="C65" s="42">
        <f>C64*(1-0.0202)</f>
        <v>127.374</v>
      </c>
      <c r="D65" s="42">
        <f>D64*(1-0.0205)</f>
        <v>225.285</v>
      </c>
      <c r="E65" s="42">
        <f>E64*(1-0.021)</f>
        <v>257.98607999999996</v>
      </c>
      <c r="F65" s="42">
        <f>F64*(1-0.0206)</f>
        <v>308.51100000000002</v>
      </c>
      <c r="G65" s="42">
        <f>G64*(1-0.0211)</f>
        <v>318.14249999999998</v>
      </c>
      <c r="H65" s="42">
        <f>H64*(1-0.0225)</f>
        <v>288.36250000000001</v>
      </c>
      <c r="I65" s="42">
        <f>I64*(1-0.021)</f>
        <v>200.69499999999999</v>
      </c>
      <c r="J65" s="42">
        <f>J64*(1-0.021)</f>
        <v>126.09520000000001</v>
      </c>
      <c r="K65" s="42">
        <f>K64*(1-0.0259)</f>
        <v>94.48769999999999</v>
      </c>
      <c r="L65" s="42">
        <f>L64*(1-0.0281)</f>
        <v>77.751999999999995</v>
      </c>
      <c r="M65" s="42">
        <f>M64*(1-0.0257)</f>
        <v>77.943999999999988</v>
      </c>
      <c r="N65" s="42">
        <f>N64*(1-0.0251)</f>
        <v>87.741</v>
      </c>
      <c r="O65" s="43">
        <f>SUM(C65:N65)</f>
        <v>2190.3759799999998</v>
      </c>
    </row>
    <row r="66" spans="1:15" ht="29.25" customHeight="1">
      <c r="A66" s="40" t="s">
        <v>266</v>
      </c>
      <c r="B66" s="41" t="s">
        <v>2</v>
      </c>
      <c r="C66" s="42">
        <v>30.050999999999998</v>
      </c>
      <c r="D66" s="42">
        <v>58.335000000000001</v>
      </c>
      <c r="E66" s="42">
        <v>65.822000000000003</v>
      </c>
      <c r="F66" s="42">
        <v>70.867000000000004</v>
      </c>
      <c r="G66" s="42">
        <v>71.644999999999996</v>
      </c>
      <c r="H66" s="42">
        <v>71.721000000000004</v>
      </c>
      <c r="I66" s="42">
        <v>39.478000000000002</v>
      </c>
      <c r="J66" s="42">
        <v>26.082999999999998</v>
      </c>
      <c r="K66" s="42">
        <v>20.681000000000001</v>
      </c>
      <c r="L66" s="42">
        <v>16.13</v>
      </c>
      <c r="M66" s="42">
        <v>13.138999999999999</v>
      </c>
      <c r="N66" s="42">
        <v>22.187999999999999</v>
      </c>
      <c r="O66" s="43">
        <f>SUM(C66:N66)</f>
        <v>506.13999999999993</v>
      </c>
    </row>
    <row r="67" spans="1:15" ht="29.25" customHeight="1">
      <c r="A67" s="40" t="s">
        <v>267</v>
      </c>
      <c r="B67" s="41" t="s">
        <v>171</v>
      </c>
      <c r="C67" s="47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3"/>
    </row>
    <row r="68" spans="1:15" ht="29.25" customHeight="1">
      <c r="A68" s="40" t="s">
        <v>268</v>
      </c>
      <c r="B68" s="41" t="s">
        <v>171</v>
      </c>
      <c r="C68" s="42">
        <v>373.05</v>
      </c>
      <c r="D68" s="42">
        <v>273.23</v>
      </c>
      <c r="E68" s="42">
        <v>254.55</v>
      </c>
      <c r="F68" s="42">
        <v>247.6</v>
      </c>
      <c r="G68" s="42">
        <v>251.15</v>
      </c>
      <c r="H68" s="42">
        <v>272.23</v>
      </c>
      <c r="I68" s="42">
        <v>316.7</v>
      </c>
      <c r="J68" s="42">
        <v>395.93</v>
      </c>
      <c r="K68" s="42">
        <v>464.18</v>
      </c>
      <c r="L68" s="42">
        <v>448.58</v>
      </c>
      <c r="M68" s="42">
        <v>451.31</v>
      </c>
      <c r="N68" s="42">
        <v>421.2</v>
      </c>
      <c r="O68" s="43">
        <f>O69/O66*10</f>
        <v>304.08519567708544</v>
      </c>
    </row>
    <row r="69" spans="1:15" ht="29.25" customHeight="1">
      <c r="A69" s="40" t="s">
        <v>269</v>
      </c>
      <c r="B69" s="45" t="s">
        <v>187</v>
      </c>
      <c r="C69" s="42">
        <f t="shared" ref="C69:N69" si="12">C66*C68/10</f>
        <v>1121.052555</v>
      </c>
      <c r="D69" s="42">
        <f t="shared" si="12"/>
        <v>1593.8872050000002</v>
      </c>
      <c r="E69" s="42">
        <f t="shared" si="12"/>
        <v>1675.4990100000002</v>
      </c>
      <c r="F69" s="42">
        <f t="shared" si="12"/>
        <v>1754.6669200000001</v>
      </c>
      <c r="G69" s="42">
        <f t="shared" si="12"/>
        <v>1799.3641749999999</v>
      </c>
      <c r="H69" s="42">
        <f t="shared" si="12"/>
        <v>1952.460783</v>
      </c>
      <c r="I69" s="42">
        <f t="shared" si="12"/>
        <v>1250.2682600000001</v>
      </c>
      <c r="J69" s="42">
        <f t="shared" si="12"/>
        <v>1032.704219</v>
      </c>
      <c r="K69" s="42">
        <f t="shared" si="12"/>
        <v>959.97065799999996</v>
      </c>
      <c r="L69" s="42">
        <f t="shared" si="12"/>
        <v>723.55953999999997</v>
      </c>
      <c r="M69" s="42">
        <f t="shared" si="12"/>
        <v>592.97620900000004</v>
      </c>
      <c r="N69" s="42">
        <f t="shared" si="12"/>
        <v>934.55855999999983</v>
      </c>
      <c r="O69" s="43">
        <f>SUM(C69:N69)</f>
        <v>15390.968094</v>
      </c>
    </row>
    <row r="70" spans="1:15" ht="29.25" customHeight="1">
      <c r="A70" s="17" t="s">
        <v>558</v>
      </c>
      <c r="B70" s="38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3" t="s">
        <v>101</v>
      </c>
    </row>
    <row r="71" spans="1:15" ht="29.25" customHeight="1">
      <c r="A71" s="40" t="s">
        <v>264</v>
      </c>
      <c r="B71" s="41" t="s">
        <v>2</v>
      </c>
      <c r="C71" s="42">
        <f>'TRT-1'!F373</f>
        <v>145.97745699999999</v>
      </c>
      <c r="D71" s="42">
        <f>'TRT-1'!G373</f>
        <v>225.162994</v>
      </c>
      <c r="E71" s="42">
        <f>'TRT-1'!H373</f>
        <v>287.07955299999998</v>
      </c>
      <c r="F71" s="42">
        <f>'TRT-1'!I373</f>
        <v>375.762</v>
      </c>
      <c r="G71" s="42">
        <f>'TRT-1'!J373</f>
        <v>352.33670000000001</v>
      </c>
      <c r="H71" s="42">
        <f>'TRT-1'!K373</f>
        <v>350.61</v>
      </c>
      <c r="I71" s="42">
        <f>'TRT-1'!L373</f>
        <v>252.70436000000001</v>
      </c>
      <c r="J71" s="42">
        <f>'TRT-1'!M373</f>
        <v>140</v>
      </c>
      <c r="K71" s="42">
        <f>'TRT-1'!N373</f>
        <v>98.8</v>
      </c>
      <c r="L71" s="42">
        <f>'TRT-1'!O373</f>
        <v>80</v>
      </c>
      <c r="M71" s="42">
        <f>'TRT-1'!P373</f>
        <v>70</v>
      </c>
      <c r="N71" s="42">
        <f>'TRT-1'!Q373</f>
        <v>100</v>
      </c>
      <c r="O71" s="43">
        <f>SUM(C71:N71)</f>
        <v>2478.4330639999998</v>
      </c>
    </row>
    <row r="72" spans="1:15" ht="45.75" customHeight="1">
      <c r="A72" s="40" t="s">
        <v>265</v>
      </c>
      <c r="B72" s="41" t="s">
        <v>2</v>
      </c>
      <c r="C72" s="42">
        <f>C71*(1-0.02)</f>
        <v>143.05790785999997</v>
      </c>
      <c r="D72" s="42">
        <f>D71*(1-0.0198)</f>
        <v>220.70476671879999</v>
      </c>
      <c r="E72" s="42">
        <f>E71*(1-0.0191)</f>
        <v>281.59633353769999</v>
      </c>
      <c r="F72" s="42">
        <f>F71*(1-0.0218)</f>
        <v>367.57038840000001</v>
      </c>
      <c r="G72" s="42">
        <f>G71*(1-0.0208)</f>
        <v>345.00809664000002</v>
      </c>
      <c r="H72" s="42">
        <f>H71*(1-0.0218)</f>
        <v>342.966702</v>
      </c>
      <c r="I72" s="42">
        <f>I71*(1-0.0265)</f>
        <v>246.00769446000001</v>
      </c>
      <c r="J72" s="42">
        <f>J71*(1-0.021)</f>
        <v>137.06</v>
      </c>
      <c r="K72" s="42">
        <f t="shared" ref="K72:N72" si="13">K71*(1-0.021)</f>
        <v>96.725200000000001</v>
      </c>
      <c r="L72" s="42">
        <f t="shared" si="13"/>
        <v>78.319999999999993</v>
      </c>
      <c r="M72" s="42">
        <f t="shared" si="13"/>
        <v>68.53</v>
      </c>
      <c r="N72" s="42">
        <f t="shared" si="13"/>
        <v>97.899999999999991</v>
      </c>
      <c r="O72" s="43">
        <f>SUM(C72:N72)</f>
        <v>2425.4470896165003</v>
      </c>
    </row>
    <row r="73" spans="1:15" ht="29.25" customHeight="1">
      <c r="A73" s="40" t="s">
        <v>266</v>
      </c>
      <c r="B73" s="41" t="s">
        <v>2</v>
      </c>
      <c r="C73" s="42">
        <v>34.308999999999997</v>
      </c>
      <c r="D73" s="42">
        <v>52.350999999999999</v>
      </c>
      <c r="E73" s="42">
        <v>60.097000000000001</v>
      </c>
      <c r="F73" s="42">
        <v>75.497</v>
      </c>
      <c r="G73" s="42">
        <v>70.811999999999998</v>
      </c>
      <c r="H73" s="42">
        <v>70.400000000000006</v>
      </c>
      <c r="I73" s="42">
        <f>'TRT-1'!L385</f>
        <v>50.558999999999997</v>
      </c>
      <c r="J73" s="42">
        <f>'TRT-1'!M385</f>
        <v>29.428999999999998</v>
      </c>
      <c r="K73" s="42">
        <f>'TRT-1'!N385</f>
        <v>32.182499999999997</v>
      </c>
      <c r="L73" s="42">
        <f>'TRT-1'!O385</f>
        <v>32.182499999999997</v>
      </c>
      <c r="M73" s="42">
        <f>'TRT-1'!P385</f>
        <v>32.182499999999997</v>
      </c>
      <c r="N73" s="42">
        <f>'TRT-1'!Q385</f>
        <v>32.182499999999997</v>
      </c>
      <c r="O73" s="43">
        <f>SUM(C73:N73)</f>
        <v>572.18399999999997</v>
      </c>
    </row>
    <row r="74" spans="1:15" ht="29.25" customHeight="1">
      <c r="A74" s="40" t="s">
        <v>267</v>
      </c>
      <c r="B74" s="41" t="s">
        <v>171</v>
      </c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3"/>
    </row>
    <row r="75" spans="1:15" ht="29.25" customHeight="1">
      <c r="A75" s="40" t="s">
        <v>268</v>
      </c>
      <c r="B75" s="41" t="s">
        <v>171</v>
      </c>
      <c r="C75" s="42">
        <v>325.74</v>
      </c>
      <c r="D75" s="42">
        <v>265.58</v>
      </c>
      <c r="E75" s="42">
        <v>239.8</v>
      </c>
      <c r="F75" s="42">
        <v>229.42</v>
      </c>
      <c r="G75" s="42">
        <v>221.65</v>
      </c>
      <c r="H75" s="42">
        <v>236.68</v>
      </c>
      <c r="I75" s="42">
        <v>240</v>
      </c>
      <c r="J75" s="42">
        <v>240</v>
      </c>
      <c r="K75" s="42">
        <v>240</v>
      </c>
      <c r="L75" s="42">
        <v>240</v>
      </c>
      <c r="M75" s="42">
        <v>240</v>
      </c>
      <c r="N75" s="42">
        <v>240</v>
      </c>
      <c r="O75" s="43">
        <f>O76/O73*10</f>
        <v>243.38507609440313</v>
      </c>
    </row>
    <row r="76" spans="1:15" ht="29.25" customHeight="1">
      <c r="A76" s="40" t="s">
        <v>269</v>
      </c>
      <c r="B76" s="45" t="s">
        <v>187</v>
      </c>
      <c r="C76" s="42">
        <f t="shared" ref="C76:N76" si="14">C73*C75/10</f>
        <v>1117.5813659999999</v>
      </c>
      <c r="D76" s="42">
        <f t="shared" si="14"/>
        <v>1390.3378579999999</v>
      </c>
      <c r="E76" s="42">
        <f t="shared" si="14"/>
        <v>1441.1260600000001</v>
      </c>
      <c r="F76" s="42">
        <f t="shared" si="14"/>
        <v>1732.0521739999999</v>
      </c>
      <c r="G76" s="42">
        <f t="shared" si="14"/>
        <v>1569.5479799999998</v>
      </c>
      <c r="H76" s="42">
        <f t="shared" si="14"/>
        <v>1666.2272</v>
      </c>
      <c r="I76" s="42">
        <f t="shared" si="14"/>
        <v>1213.4159999999999</v>
      </c>
      <c r="J76" s="42">
        <f t="shared" si="14"/>
        <v>706.29600000000005</v>
      </c>
      <c r="K76" s="42">
        <f t="shared" si="14"/>
        <v>772.37999999999988</v>
      </c>
      <c r="L76" s="42">
        <f t="shared" si="14"/>
        <v>772.37999999999988</v>
      </c>
      <c r="M76" s="42">
        <f t="shared" si="14"/>
        <v>772.37999999999988</v>
      </c>
      <c r="N76" s="42">
        <f t="shared" si="14"/>
        <v>772.37999999999988</v>
      </c>
      <c r="O76" s="43">
        <f>SUM(C76:N76)</f>
        <v>13926.104637999995</v>
      </c>
    </row>
    <row r="77" spans="1:15" ht="29.25" customHeight="1">
      <c r="A77" s="17" t="s">
        <v>559</v>
      </c>
      <c r="B77" s="38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3" t="s">
        <v>101</v>
      </c>
    </row>
    <row r="78" spans="1:15" ht="29.25" customHeight="1">
      <c r="A78" s="40" t="s">
        <v>264</v>
      </c>
      <c r="B78" s="41" t="s">
        <v>2</v>
      </c>
      <c r="C78" s="42">
        <f>'TRT-1'!F374</f>
        <v>130</v>
      </c>
      <c r="D78" s="42">
        <f>'TRT-1'!G374</f>
        <v>230</v>
      </c>
      <c r="E78" s="42">
        <f>'TRT-1'!H374</f>
        <v>263.52</v>
      </c>
      <c r="F78" s="42">
        <f>'TRT-1'!I374</f>
        <v>315</v>
      </c>
      <c r="G78" s="42">
        <f>'TRT-1'!J374</f>
        <v>325</v>
      </c>
      <c r="H78" s="42">
        <f>'TRT-1'!K374</f>
        <v>295</v>
      </c>
      <c r="I78" s="42">
        <f>'TRT-1'!L374</f>
        <v>205</v>
      </c>
      <c r="J78" s="42">
        <f>'TRT-1'!M374</f>
        <v>128.80000000000001</v>
      </c>
      <c r="K78" s="42">
        <f>'TRT-1'!N374</f>
        <v>97</v>
      </c>
      <c r="L78" s="42">
        <f>'TRT-1'!O374</f>
        <v>80</v>
      </c>
      <c r="M78" s="42">
        <f>'TRT-1'!P374</f>
        <v>80</v>
      </c>
      <c r="N78" s="42">
        <f>'TRT-1'!Q374</f>
        <v>90</v>
      </c>
      <c r="O78" s="43">
        <f>SUM(C78:N78)</f>
        <v>2239.3199999999997</v>
      </c>
    </row>
    <row r="79" spans="1:15" ht="53.25" customHeight="1">
      <c r="A79" s="40" t="s">
        <v>265</v>
      </c>
      <c r="B79" s="41" t="s">
        <v>2</v>
      </c>
      <c r="C79" s="42">
        <f>C78*(1-0.0265)</f>
        <v>126.55500000000001</v>
      </c>
      <c r="D79" s="42">
        <f t="shared" ref="D79:N79" si="15">D78*(1-0.0265)</f>
        <v>223.905</v>
      </c>
      <c r="E79" s="42">
        <f t="shared" si="15"/>
        <v>256.53672</v>
      </c>
      <c r="F79" s="42">
        <f t="shared" si="15"/>
        <v>306.65250000000003</v>
      </c>
      <c r="G79" s="42">
        <f t="shared" si="15"/>
        <v>316.38749999999999</v>
      </c>
      <c r="H79" s="42">
        <f t="shared" si="15"/>
        <v>287.1825</v>
      </c>
      <c r="I79" s="42">
        <f t="shared" si="15"/>
        <v>199.5675</v>
      </c>
      <c r="J79" s="42">
        <f t="shared" si="15"/>
        <v>125.38680000000002</v>
      </c>
      <c r="K79" s="42">
        <f t="shared" si="15"/>
        <v>94.429500000000004</v>
      </c>
      <c r="L79" s="42">
        <f t="shared" si="15"/>
        <v>77.88</v>
      </c>
      <c r="M79" s="42">
        <f t="shared" si="15"/>
        <v>77.88</v>
      </c>
      <c r="N79" s="42">
        <f t="shared" si="15"/>
        <v>87.615000000000009</v>
      </c>
      <c r="O79" s="43">
        <f>SUM(C79:N79)</f>
        <v>2179.9780200000005</v>
      </c>
    </row>
    <row r="80" spans="1:15" ht="29.25" customHeight="1">
      <c r="A80" s="40" t="s">
        <v>266</v>
      </c>
      <c r="B80" s="41" t="s">
        <v>2</v>
      </c>
      <c r="C80" s="42">
        <f>'TRT-1'!F386</f>
        <v>29.613869999999999</v>
      </c>
      <c r="D80" s="42">
        <f>'TRT-1'!G386</f>
        <v>52.276950000000006</v>
      </c>
      <c r="E80" s="42">
        <f>'TRT-1'!H386</f>
        <v>60.029592479999991</v>
      </c>
      <c r="F80" s="42">
        <f>'TRT-1'!I386</f>
        <v>71.75668499999999</v>
      </c>
      <c r="G80" s="42">
        <f>'TRT-1'!J386</f>
        <v>74.034674999999993</v>
      </c>
      <c r="H80" s="42">
        <f>'TRT-1'!K386</f>
        <v>67.200704999999999</v>
      </c>
      <c r="I80" s="42">
        <f>'TRT-1'!L386</f>
        <v>46.698794999999997</v>
      </c>
      <c r="J80" s="42">
        <f>'TRT-1'!M386</f>
        <v>29.340511200000002</v>
      </c>
      <c r="K80" s="42">
        <f>'TRT-1'!N386</f>
        <v>22.096503000000002</v>
      </c>
      <c r="L80" s="42">
        <f>'TRT-1'!O386</f>
        <v>18.22392</v>
      </c>
      <c r="M80" s="42">
        <f>'TRT-1'!P386</f>
        <v>18.22392</v>
      </c>
      <c r="N80" s="42">
        <f>'TRT-1'!Q386</f>
        <v>20.501909999999999</v>
      </c>
      <c r="O80" s="43">
        <f>SUM(C80:N80)</f>
        <v>509.99803668000004</v>
      </c>
    </row>
    <row r="81" spans="1:15" ht="29.25" customHeight="1">
      <c r="A81" s="40" t="s">
        <v>267</v>
      </c>
      <c r="B81" s="41" t="s">
        <v>171</v>
      </c>
      <c r="C81" s="42">
        <v>233.8</v>
      </c>
      <c r="D81" s="42">
        <v>233.8</v>
      </c>
      <c r="E81" s="42">
        <v>233.8</v>
      </c>
      <c r="F81" s="42">
        <v>233.8</v>
      </c>
      <c r="G81" s="42">
        <v>233.8</v>
      </c>
      <c r="H81" s="42">
        <v>233.8</v>
      </c>
      <c r="I81" s="42">
        <v>233.8</v>
      </c>
      <c r="J81" s="42">
        <v>233.8</v>
      </c>
      <c r="K81" s="42">
        <v>233.8</v>
      </c>
      <c r="L81" s="42">
        <v>233.8</v>
      </c>
      <c r="M81" s="42">
        <v>233.8</v>
      </c>
      <c r="N81" s="42">
        <v>233.8</v>
      </c>
      <c r="O81" s="43"/>
    </row>
    <row r="82" spans="1:15" ht="29.25" customHeight="1">
      <c r="A82" s="40" t="s">
        <v>268</v>
      </c>
      <c r="B82" s="41" t="s">
        <v>171</v>
      </c>
      <c r="C82" s="42">
        <f>C81/(1-0.0265)</f>
        <v>240.16435541859272</v>
      </c>
      <c r="D82" s="42">
        <f t="shared" ref="D82:N82" si="16">D81/(1-0.0265)</f>
        <v>240.16435541859272</v>
      </c>
      <c r="E82" s="42">
        <f t="shared" si="16"/>
        <v>240.16435541859272</v>
      </c>
      <c r="F82" s="42">
        <f t="shared" si="16"/>
        <v>240.16435541859272</v>
      </c>
      <c r="G82" s="42">
        <f t="shared" si="16"/>
        <v>240.16435541859272</v>
      </c>
      <c r="H82" s="42">
        <f t="shared" si="16"/>
        <v>240.16435541859272</v>
      </c>
      <c r="I82" s="42">
        <f t="shared" si="16"/>
        <v>240.16435541859272</v>
      </c>
      <c r="J82" s="42">
        <f t="shared" si="16"/>
        <v>240.16435541859272</v>
      </c>
      <c r="K82" s="42">
        <f t="shared" si="16"/>
        <v>240.16435541859272</v>
      </c>
      <c r="L82" s="42">
        <f t="shared" si="16"/>
        <v>240.16435541859272</v>
      </c>
      <c r="M82" s="42">
        <f t="shared" si="16"/>
        <v>240.16435541859272</v>
      </c>
      <c r="N82" s="42">
        <f t="shared" si="16"/>
        <v>240.16435541859272</v>
      </c>
      <c r="O82" s="43">
        <f>O83/O80*10</f>
        <v>240.16435541859266</v>
      </c>
    </row>
    <row r="83" spans="1:15" ht="29.25" customHeight="1">
      <c r="A83" s="40" t="s">
        <v>269</v>
      </c>
      <c r="B83" s="45" t="s">
        <v>187</v>
      </c>
      <c r="C83" s="42">
        <f t="shared" ref="C83:N83" si="17">C80*C82/10</f>
        <v>711.21960000000001</v>
      </c>
      <c r="D83" s="42">
        <f t="shared" si="17"/>
        <v>1255.5060000000003</v>
      </c>
      <c r="E83" s="42">
        <f t="shared" si="17"/>
        <v>1441.6968383999997</v>
      </c>
      <c r="F83" s="42">
        <f t="shared" si="17"/>
        <v>1723.3397999999997</v>
      </c>
      <c r="G83" s="42">
        <f t="shared" si="17"/>
        <v>1778.0489999999998</v>
      </c>
      <c r="H83" s="42">
        <f t="shared" si="17"/>
        <v>1613.9213999999999</v>
      </c>
      <c r="I83" s="42">
        <f t="shared" si="17"/>
        <v>1121.5386000000001</v>
      </c>
      <c r="J83" s="42">
        <f t="shared" si="17"/>
        <v>704.65449600000011</v>
      </c>
      <c r="K83" s="42">
        <f t="shared" si="17"/>
        <v>530.67924000000016</v>
      </c>
      <c r="L83" s="42">
        <f t="shared" si="17"/>
        <v>437.67359999999996</v>
      </c>
      <c r="M83" s="42">
        <f t="shared" si="17"/>
        <v>437.67359999999996</v>
      </c>
      <c r="N83" s="42">
        <f t="shared" si="17"/>
        <v>492.38279999999997</v>
      </c>
      <c r="O83" s="43">
        <f>SUM(C83:N83)</f>
        <v>12248.334974399999</v>
      </c>
    </row>
    <row r="84" spans="1:15">
      <c r="C84" s="50"/>
      <c r="D84" s="50"/>
      <c r="E84" s="50"/>
      <c r="F84" s="50"/>
      <c r="G84" s="50"/>
      <c r="H84" s="50"/>
      <c r="I84" s="50"/>
      <c r="J84" s="50"/>
      <c r="K84" s="50"/>
      <c r="L84" s="50"/>
      <c r="M84" s="50"/>
      <c r="N84" s="50"/>
      <c r="O84" s="51"/>
    </row>
    <row r="85" spans="1:15">
      <c r="C85" s="50"/>
      <c r="D85" s="50"/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1"/>
    </row>
    <row r="86" spans="1:15">
      <c r="C86" s="50"/>
      <c r="D86" s="50"/>
      <c r="E86" s="50"/>
      <c r="F86" s="50"/>
      <c r="G86" s="50"/>
      <c r="H86" s="50"/>
      <c r="I86" s="50"/>
      <c r="J86" s="50"/>
      <c r="K86" s="50"/>
      <c r="L86" s="50"/>
      <c r="M86" s="50"/>
      <c r="N86" s="50"/>
      <c r="O86" s="51"/>
    </row>
    <row r="87" spans="1:15">
      <c r="C87" s="50"/>
      <c r="D87" s="50"/>
      <c r="E87" s="50"/>
      <c r="F87" s="50"/>
      <c r="G87" s="50"/>
      <c r="H87" s="50"/>
      <c r="I87" s="50"/>
      <c r="J87" s="50"/>
      <c r="K87" s="50"/>
      <c r="L87" s="50"/>
      <c r="M87" s="50"/>
      <c r="N87" s="50"/>
      <c r="O87" s="51"/>
    </row>
    <row r="88" spans="1:15">
      <c r="C88" s="50"/>
      <c r="D88" s="50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1"/>
    </row>
    <row r="89" spans="1:15">
      <c r="C89" s="50"/>
      <c r="D89" s="50"/>
      <c r="E89" s="50"/>
      <c r="F89" s="50"/>
      <c r="G89" s="50"/>
      <c r="H89" s="50"/>
      <c r="I89" s="50"/>
      <c r="J89" s="50"/>
      <c r="K89" s="50"/>
      <c r="L89" s="50"/>
      <c r="M89" s="50"/>
      <c r="N89" s="50"/>
      <c r="O89" s="51"/>
    </row>
    <row r="90" spans="1:15">
      <c r="C90" s="50"/>
      <c r="D90" s="50"/>
      <c r="E90" s="50"/>
      <c r="F90" s="50"/>
      <c r="G90" s="50"/>
      <c r="H90" s="50"/>
      <c r="I90" s="50"/>
      <c r="J90" s="50"/>
      <c r="K90" s="50"/>
      <c r="L90" s="50"/>
      <c r="M90" s="50"/>
      <c r="N90" s="50"/>
      <c r="O90" s="51"/>
    </row>
    <row r="91" spans="1:15">
      <c r="C91" s="50"/>
      <c r="D91" s="50"/>
      <c r="E91" s="50"/>
      <c r="F91" s="50"/>
      <c r="G91" s="50"/>
      <c r="H91" s="50"/>
      <c r="I91" s="50"/>
      <c r="J91" s="50"/>
      <c r="K91" s="50"/>
      <c r="L91" s="50"/>
      <c r="M91" s="50"/>
      <c r="N91" s="50"/>
      <c r="O91" s="51"/>
    </row>
    <row r="92" spans="1:15">
      <c r="C92" s="50"/>
      <c r="D92" s="50"/>
      <c r="E92" s="50"/>
      <c r="F92" s="50"/>
      <c r="G92" s="50"/>
      <c r="H92" s="50"/>
      <c r="I92" s="50"/>
      <c r="J92" s="50"/>
      <c r="K92" s="50"/>
      <c r="L92" s="50"/>
      <c r="M92" s="50"/>
      <c r="N92" s="50"/>
      <c r="O92" s="51"/>
    </row>
    <row r="93" spans="1:15">
      <c r="C93" s="50"/>
      <c r="D93" s="50"/>
      <c r="E93" s="50"/>
      <c r="F93" s="50"/>
      <c r="G93" s="50"/>
      <c r="H93" s="50"/>
      <c r="I93" s="50"/>
      <c r="J93" s="50"/>
      <c r="K93" s="50"/>
      <c r="L93" s="50"/>
      <c r="M93" s="50"/>
      <c r="N93" s="50"/>
      <c r="O93" s="51"/>
    </row>
    <row r="94" spans="1:15">
      <c r="C94" s="50"/>
      <c r="D94" s="50"/>
      <c r="E94" s="50"/>
      <c r="F94" s="50"/>
      <c r="G94" s="50"/>
      <c r="H94" s="50"/>
      <c r="I94" s="50"/>
      <c r="J94" s="50"/>
      <c r="K94" s="50"/>
      <c r="L94" s="50"/>
      <c r="M94" s="50"/>
      <c r="N94" s="50"/>
      <c r="O94" s="51"/>
    </row>
    <row r="95" spans="1:15">
      <c r="C95" s="50"/>
      <c r="D95" s="50"/>
      <c r="E95" s="50"/>
      <c r="F95" s="50"/>
      <c r="G95" s="50"/>
      <c r="H95" s="50"/>
      <c r="I95" s="50"/>
      <c r="J95" s="50"/>
      <c r="K95" s="50"/>
      <c r="L95" s="50"/>
      <c r="M95" s="50"/>
      <c r="N95" s="50"/>
      <c r="O95" s="51"/>
    </row>
    <row r="96" spans="1:15">
      <c r="C96" s="50"/>
      <c r="D96" s="50"/>
      <c r="E96" s="50"/>
      <c r="F96" s="50"/>
      <c r="G96" s="50"/>
      <c r="H96" s="50"/>
      <c r="I96" s="50"/>
      <c r="J96" s="50"/>
      <c r="K96" s="50"/>
      <c r="L96" s="50"/>
      <c r="M96" s="50"/>
      <c r="N96" s="50"/>
      <c r="O96" s="51"/>
    </row>
    <row r="97" spans="3:15">
      <c r="C97" s="50"/>
      <c r="D97" s="50"/>
      <c r="E97" s="50"/>
      <c r="F97" s="50"/>
      <c r="G97" s="50"/>
      <c r="H97" s="50"/>
      <c r="I97" s="50"/>
      <c r="J97" s="50"/>
      <c r="K97" s="50"/>
      <c r="L97" s="50"/>
      <c r="M97" s="50"/>
      <c r="N97" s="50"/>
      <c r="O97" s="51"/>
    </row>
    <row r="98" spans="3:15">
      <c r="C98" s="50"/>
      <c r="D98" s="50"/>
      <c r="E98" s="50"/>
      <c r="F98" s="50"/>
      <c r="G98" s="50"/>
      <c r="H98" s="50"/>
      <c r="I98" s="50"/>
      <c r="J98" s="50"/>
      <c r="K98" s="50"/>
      <c r="L98" s="50"/>
      <c r="M98" s="50"/>
      <c r="N98" s="50"/>
      <c r="O98" s="51"/>
    </row>
    <row r="99" spans="3:15">
      <c r="C99" s="50"/>
      <c r="D99" s="50"/>
      <c r="E99" s="50"/>
      <c r="F99" s="50"/>
      <c r="G99" s="50"/>
      <c r="H99" s="50"/>
      <c r="I99" s="50"/>
      <c r="J99" s="50"/>
      <c r="K99" s="50"/>
      <c r="L99" s="50"/>
      <c r="M99" s="50"/>
      <c r="N99" s="50"/>
      <c r="O99" s="51"/>
    </row>
    <row r="100" spans="3:15">
      <c r="C100" s="50"/>
      <c r="D100" s="50"/>
      <c r="E100" s="50"/>
      <c r="F100" s="50"/>
      <c r="G100" s="50"/>
      <c r="H100" s="50"/>
      <c r="I100" s="50"/>
      <c r="J100" s="50"/>
      <c r="K100" s="50"/>
      <c r="L100" s="50"/>
      <c r="M100" s="50"/>
      <c r="N100" s="50"/>
      <c r="O100" s="51"/>
    </row>
    <row r="101" spans="3:15">
      <c r="C101" s="50"/>
      <c r="D101" s="50"/>
      <c r="E101" s="50"/>
      <c r="F101" s="50"/>
      <c r="G101" s="50"/>
      <c r="H101" s="50"/>
      <c r="I101" s="50"/>
      <c r="J101" s="50"/>
      <c r="K101" s="50"/>
      <c r="L101" s="50"/>
      <c r="M101" s="50"/>
      <c r="N101" s="50"/>
      <c r="O101" s="51"/>
    </row>
    <row r="102" spans="3:15">
      <c r="C102" s="50"/>
      <c r="D102" s="50"/>
      <c r="E102" s="50"/>
      <c r="F102" s="50"/>
      <c r="G102" s="50"/>
      <c r="H102" s="50"/>
      <c r="I102" s="50"/>
      <c r="J102" s="50"/>
      <c r="K102" s="50"/>
      <c r="L102" s="50"/>
      <c r="M102" s="50"/>
      <c r="N102" s="50"/>
      <c r="O102" s="51"/>
    </row>
    <row r="103" spans="3:15">
      <c r="C103" s="50"/>
      <c r="D103" s="50"/>
      <c r="E103" s="50"/>
      <c r="F103" s="50"/>
      <c r="G103" s="50"/>
      <c r="H103" s="50"/>
      <c r="I103" s="50"/>
      <c r="J103" s="50"/>
      <c r="K103" s="50"/>
      <c r="L103" s="50"/>
      <c r="M103" s="50"/>
      <c r="N103" s="50"/>
      <c r="O103" s="51"/>
    </row>
    <row r="104" spans="3:15">
      <c r="C104" s="50"/>
      <c r="D104" s="50"/>
      <c r="E104" s="50"/>
      <c r="F104" s="50"/>
      <c r="G104" s="50"/>
      <c r="H104" s="50"/>
      <c r="I104" s="50"/>
      <c r="J104" s="50"/>
      <c r="K104" s="50"/>
      <c r="L104" s="50"/>
      <c r="M104" s="50"/>
      <c r="N104" s="50"/>
      <c r="O104" s="51"/>
    </row>
    <row r="105" spans="3:15">
      <c r="C105" s="50"/>
      <c r="D105" s="50"/>
      <c r="E105" s="50"/>
      <c r="F105" s="50"/>
      <c r="G105" s="50"/>
      <c r="H105" s="50"/>
      <c r="I105" s="50"/>
      <c r="J105" s="50"/>
      <c r="K105" s="50"/>
      <c r="L105" s="50"/>
      <c r="M105" s="50"/>
      <c r="N105" s="50"/>
      <c r="O105" s="51"/>
    </row>
    <row r="106" spans="3:15">
      <c r="C106" s="50"/>
      <c r="D106" s="50"/>
      <c r="E106" s="50"/>
      <c r="F106" s="50"/>
      <c r="G106" s="50"/>
      <c r="H106" s="50"/>
      <c r="I106" s="50"/>
      <c r="J106" s="50"/>
      <c r="K106" s="50"/>
      <c r="L106" s="50"/>
      <c r="M106" s="50"/>
      <c r="N106" s="50"/>
      <c r="O106" s="51"/>
    </row>
    <row r="107" spans="3:15">
      <c r="C107" s="50"/>
      <c r="D107" s="50"/>
      <c r="E107" s="50"/>
      <c r="F107" s="50"/>
      <c r="G107" s="50"/>
      <c r="H107" s="50"/>
      <c r="I107" s="50"/>
      <c r="J107" s="50"/>
      <c r="K107" s="50"/>
      <c r="L107" s="50"/>
      <c r="M107" s="50"/>
      <c r="N107" s="50"/>
      <c r="O107" s="51"/>
    </row>
    <row r="108" spans="3:15">
      <c r="C108" s="50"/>
      <c r="D108" s="50"/>
      <c r="E108" s="50"/>
      <c r="F108" s="50"/>
      <c r="G108" s="50"/>
      <c r="H108" s="50"/>
      <c r="I108" s="50"/>
      <c r="J108" s="50"/>
      <c r="K108" s="50"/>
      <c r="L108" s="50"/>
      <c r="M108" s="50"/>
      <c r="N108" s="50"/>
      <c r="O108" s="51"/>
    </row>
    <row r="109" spans="3:15">
      <c r="C109" s="50"/>
      <c r="D109" s="50"/>
      <c r="E109" s="50"/>
      <c r="F109" s="50"/>
      <c r="G109" s="50"/>
      <c r="H109" s="50"/>
      <c r="I109" s="50"/>
      <c r="J109" s="50"/>
      <c r="K109" s="50"/>
      <c r="L109" s="50"/>
      <c r="M109" s="50"/>
      <c r="N109" s="50"/>
      <c r="O109" s="51"/>
    </row>
    <row r="110" spans="3:15">
      <c r="C110" s="50"/>
      <c r="D110" s="50"/>
      <c r="E110" s="50"/>
      <c r="F110" s="50"/>
      <c r="G110" s="50"/>
      <c r="H110" s="50"/>
      <c r="I110" s="50"/>
      <c r="J110" s="50"/>
      <c r="K110" s="50"/>
      <c r="L110" s="50"/>
      <c r="M110" s="50"/>
      <c r="N110" s="50"/>
      <c r="O110" s="50"/>
    </row>
    <row r="111" spans="3:15">
      <c r="C111" s="50"/>
      <c r="D111" s="50"/>
      <c r="E111" s="50"/>
      <c r="F111" s="50"/>
      <c r="G111" s="50"/>
      <c r="H111" s="50"/>
      <c r="I111" s="50"/>
      <c r="J111" s="50"/>
      <c r="K111" s="50"/>
      <c r="L111" s="50"/>
      <c r="M111" s="50"/>
      <c r="N111" s="50"/>
      <c r="O111" s="50"/>
    </row>
    <row r="112" spans="3:15">
      <c r="C112" s="50"/>
      <c r="D112" s="50"/>
      <c r="E112" s="50"/>
      <c r="F112" s="50"/>
      <c r="G112" s="50"/>
      <c r="H112" s="50"/>
      <c r="I112" s="50"/>
      <c r="J112" s="50"/>
      <c r="K112" s="50"/>
      <c r="L112" s="50"/>
      <c r="M112" s="50"/>
      <c r="N112" s="50"/>
      <c r="O112" s="50"/>
    </row>
    <row r="113" spans="3:15">
      <c r="C113" s="50"/>
      <c r="D113" s="50"/>
      <c r="E113" s="50"/>
      <c r="F113" s="50"/>
      <c r="G113" s="50"/>
      <c r="H113" s="50"/>
      <c r="I113" s="50"/>
      <c r="J113" s="50"/>
      <c r="K113" s="50"/>
      <c r="L113" s="50"/>
      <c r="M113" s="50"/>
      <c r="N113" s="50"/>
      <c r="O113" s="50"/>
    </row>
    <row r="114" spans="3:15">
      <c r="C114" s="50"/>
      <c r="D114" s="50"/>
      <c r="E114" s="50"/>
      <c r="F114" s="50"/>
      <c r="G114" s="50"/>
      <c r="H114" s="50"/>
      <c r="I114" s="50"/>
      <c r="J114" s="50"/>
      <c r="K114" s="50"/>
      <c r="L114" s="50"/>
      <c r="M114" s="50"/>
      <c r="N114" s="50"/>
      <c r="O114" s="50"/>
    </row>
    <row r="115" spans="3:15">
      <c r="C115" s="50"/>
      <c r="D115" s="50"/>
      <c r="E115" s="50"/>
      <c r="F115" s="50"/>
      <c r="G115" s="50"/>
      <c r="H115" s="50"/>
      <c r="I115" s="50"/>
      <c r="J115" s="50"/>
      <c r="K115" s="50"/>
      <c r="L115" s="50"/>
      <c r="M115" s="50"/>
      <c r="N115" s="50"/>
      <c r="O115" s="50"/>
    </row>
    <row r="116" spans="3:15">
      <c r="C116" s="50"/>
      <c r="D116" s="50"/>
      <c r="E116" s="50"/>
      <c r="F116" s="50"/>
      <c r="G116" s="50"/>
      <c r="H116" s="50"/>
      <c r="I116" s="50"/>
      <c r="J116" s="50"/>
      <c r="K116" s="50"/>
      <c r="L116" s="50"/>
      <c r="M116" s="50"/>
      <c r="N116" s="50"/>
      <c r="O116" s="50"/>
    </row>
    <row r="117" spans="3:15">
      <c r="C117" s="50"/>
      <c r="D117" s="50"/>
      <c r="E117" s="50"/>
      <c r="F117" s="50"/>
      <c r="G117" s="50"/>
      <c r="H117" s="50"/>
      <c r="I117" s="50"/>
      <c r="J117" s="50"/>
      <c r="K117" s="50"/>
      <c r="L117" s="50"/>
      <c r="M117" s="50"/>
      <c r="N117" s="50"/>
      <c r="O117" s="50"/>
    </row>
    <row r="118" spans="3:15">
      <c r="C118" s="50"/>
      <c r="D118" s="50"/>
      <c r="E118" s="50"/>
      <c r="F118" s="50"/>
      <c r="G118" s="50"/>
      <c r="H118" s="50"/>
      <c r="I118" s="50"/>
      <c r="J118" s="50"/>
      <c r="K118" s="50"/>
      <c r="L118" s="50"/>
      <c r="M118" s="50"/>
      <c r="N118" s="50"/>
      <c r="O118" s="50"/>
    </row>
    <row r="119" spans="3:15">
      <c r="C119" s="50"/>
      <c r="D119" s="50"/>
      <c r="E119" s="50"/>
      <c r="F119" s="50"/>
      <c r="G119" s="50"/>
      <c r="H119" s="50"/>
      <c r="I119" s="50"/>
      <c r="J119" s="50"/>
      <c r="K119" s="50"/>
      <c r="L119" s="50"/>
      <c r="M119" s="50"/>
      <c r="N119" s="50"/>
      <c r="O119" s="50"/>
    </row>
    <row r="120" spans="3:15">
      <c r="C120" s="50"/>
      <c r="D120" s="50"/>
      <c r="E120" s="50"/>
      <c r="F120" s="50"/>
      <c r="G120" s="50"/>
      <c r="H120" s="50"/>
      <c r="I120" s="50"/>
      <c r="J120" s="50"/>
      <c r="K120" s="50"/>
      <c r="L120" s="50"/>
      <c r="M120" s="50"/>
      <c r="N120" s="50"/>
      <c r="O120" s="50"/>
    </row>
    <row r="121" spans="3:15">
      <c r="C121" s="50"/>
      <c r="D121" s="50"/>
      <c r="E121" s="50"/>
      <c r="F121" s="50"/>
      <c r="G121" s="50"/>
      <c r="H121" s="50"/>
      <c r="I121" s="50"/>
      <c r="J121" s="50"/>
      <c r="K121" s="50"/>
      <c r="L121" s="50"/>
      <c r="M121" s="50"/>
      <c r="N121" s="50"/>
      <c r="O121" s="50"/>
    </row>
    <row r="122" spans="3:15">
      <c r="C122" s="50"/>
      <c r="D122" s="50"/>
      <c r="E122" s="50"/>
      <c r="F122" s="50"/>
      <c r="G122" s="50"/>
      <c r="H122" s="50"/>
      <c r="I122" s="50"/>
      <c r="J122" s="50"/>
      <c r="K122" s="50"/>
      <c r="L122" s="50"/>
      <c r="M122" s="50"/>
      <c r="N122" s="50"/>
      <c r="O122" s="50"/>
    </row>
    <row r="123" spans="3:15">
      <c r="C123" s="50"/>
      <c r="D123" s="50"/>
      <c r="E123" s="50"/>
      <c r="F123" s="50"/>
      <c r="G123" s="50"/>
      <c r="H123" s="50"/>
      <c r="I123" s="50"/>
      <c r="J123" s="50"/>
      <c r="K123" s="50"/>
      <c r="L123" s="50"/>
      <c r="M123" s="50"/>
      <c r="N123" s="50"/>
      <c r="O123" s="50"/>
    </row>
    <row r="124" spans="3:15">
      <c r="C124" s="50"/>
      <c r="D124" s="50"/>
      <c r="E124" s="50"/>
      <c r="F124" s="50"/>
      <c r="G124" s="50"/>
      <c r="H124" s="50"/>
      <c r="I124" s="50"/>
      <c r="J124" s="50"/>
      <c r="K124" s="50"/>
      <c r="L124" s="50"/>
      <c r="M124" s="50"/>
      <c r="N124" s="50"/>
      <c r="O124" s="50"/>
    </row>
    <row r="125" spans="3:15">
      <c r="C125" s="50"/>
      <c r="D125" s="50"/>
      <c r="E125" s="50"/>
      <c r="F125" s="50"/>
      <c r="G125" s="50"/>
      <c r="H125" s="50"/>
      <c r="I125" s="50"/>
      <c r="J125" s="50"/>
      <c r="K125" s="50"/>
      <c r="L125" s="50"/>
      <c r="M125" s="50"/>
      <c r="N125" s="50"/>
      <c r="O125" s="50"/>
    </row>
    <row r="126" spans="3:15">
      <c r="C126" s="50"/>
      <c r="D126" s="50"/>
      <c r="E126" s="50"/>
      <c r="F126" s="50"/>
      <c r="G126" s="50"/>
      <c r="H126" s="50"/>
      <c r="I126" s="50"/>
      <c r="J126" s="50"/>
      <c r="K126" s="50"/>
      <c r="L126" s="50"/>
      <c r="M126" s="50"/>
      <c r="N126" s="50"/>
      <c r="O126" s="50"/>
    </row>
    <row r="127" spans="3:15">
      <c r="C127" s="50"/>
      <c r="D127" s="50"/>
      <c r="E127" s="50"/>
      <c r="F127" s="50"/>
      <c r="G127" s="50"/>
      <c r="H127" s="50"/>
      <c r="I127" s="50"/>
      <c r="J127" s="50"/>
      <c r="K127" s="50"/>
      <c r="L127" s="50"/>
      <c r="M127" s="50"/>
      <c r="N127" s="50"/>
      <c r="O127" s="50"/>
    </row>
    <row r="128" spans="3:15">
      <c r="C128" s="50"/>
      <c r="D128" s="50"/>
      <c r="E128" s="50"/>
      <c r="F128" s="50"/>
      <c r="G128" s="50"/>
      <c r="H128" s="50"/>
      <c r="I128" s="50"/>
      <c r="J128" s="50"/>
      <c r="K128" s="50"/>
      <c r="L128" s="50"/>
      <c r="M128" s="50"/>
      <c r="N128" s="50"/>
      <c r="O128" s="50"/>
    </row>
  </sheetData>
  <printOptions horizontalCentered="1" verticalCentered="1" gridLines="1"/>
  <pageMargins left="0.75" right="0.33" top="0.28999999999999998" bottom="0.25" header="0.13" footer="0.17"/>
  <pageSetup scale="2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W210"/>
  <sheetViews>
    <sheetView view="pageBreakPreview" zoomScale="83" zoomScaleNormal="89" zoomScaleSheetLayoutView="83" workbookViewId="0">
      <pane xSplit="2" ySplit="7" topLeftCell="C44" activePane="bottomRight" state="frozen"/>
      <selection pane="topRight" activeCell="C1" sqref="C1"/>
      <selection pane="bottomLeft" activeCell="A7" sqref="A7"/>
      <selection pane="bottomRight" activeCell="A6" sqref="A6"/>
    </sheetView>
  </sheetViews>
  <sheetFormatPr defaultColWidth="9.140625" defaultRowHeight="15.75"/>
  <cols>
    <col min="1" max="1" width="42.85546875" style="192" customWidth="1"/>
    <col min="2" max="2" width="9.5703125" style="192" customWidth="1"/>
    <col min="3" max="3" width="29.85546875" style="192" customWidth="1"/>
    <col min="4" max="4" width="28.7109375" style="192" customWidth="1"/>
    <col min="5" max="5" width="17.7109375" style="192" customWidth="1"/>
    <col min="6" max="6" width="29.140625" style="192" customWidth="1"/>
    <col min="7" max="7" width="28.42578125" style="192" customWidth="1"/>
    <col min="8" max="8" width="21.5703125" style="192" customWidth="1"/>
    <col min="9" max="9" width="27.7109375" style="192" customWidth="1"/>
    <col min="10" max="10" width="27.85546875" style="192" customWidth="1"/>
    <col min="11" max="11" width="18" style="192" customWidth="1"/>
    <col min="12" max="12" width="27.28515625" style="192" customWidth="1"/>
    <col min="13" max="13" width="29.42578125" style="192" customWidth="1"/>
    <col min="14" max="14" width="18.85546875" style="192" customWidth="1"/>
    <col min="15" max="15" width="30.85546875" style="192" customWidth="1"/>
    <col min="16" max="16" width="29.7109375" style="192" customWidth="1"/>
    <col min="17" max="17" width="15.7109375" style="192" customWidth="1"/>
    <col min="18" max="18" width="31.5703125" style="192" customWidth="1"/>
    <col min="19" max="19" width="32.42578125" style="192" customWidth="1"/>
    <col min="20" max="20" width="19.28515625" style="192" customWidth="1"/>
    <col min="21" max="21" width="26.5703125" style="192" customWidth="1"/>
    <col min="22" max="22" width="32.5703125" style="192" customWidth="1"/>
    <col min="23" max="23" width="20.42578125" style="192" customWidth="1"/>
    <col min="24" max="16384" width="9.140625" style="192"/>
  </cols>
  <sheetData>
    <row r="1" spans="1:23" ht="18.75">
      <c r="B1" s="348" t="s">
        <v>658</v>
      </c>
    </row>
    <row r="2" spans="1:23" s="278" customFormat="1">
      <c r="A2" s="283" t="s">
        <v>164</v>
      </c>
      <c r="B2" s="279"/>
      <c r="C2" s="279"/>
      <c r="D2" s="279"/>
      <c r="E2" s="282" t="s">
        <v>126</v>
      </c>
      <c r="F2" s="281" t="s">
        <v>251</v>
      </c>
      <c r="G2" s="279"/>
      <c r="H2" s="279"/>
      <c r="I2" s="16"/>
      <c r="J2" s="279"/>
      <c r="K2" s="279"/>
    </row>
    <row r="3" spans="1:23" s="278" customFormat="1">
      <c r="A3" s="280" t="s">
        <v>250</v>
      </c>
      <c r="B3" s="279"/>
      <c r="C3" s="279"/>
      <c r="D3" s="279"/>
      <c r="E3" s="279"/>
      <c r="F3" s="279"/>
      <c r="G3" s="279"/>
      <c r="H3" s="279"/>
      <c r="I3" s="279"/>
      <c r="J3" s="279"/>
      <c r="K3" s="279"/>
    </row>
    <row r="4" spans="1:23" hidden="1">
      <c r="A4" s="277"/>
      <c r="B4" s="276"/>
      <c r="C4" s="275"/>
      <c r="D4" s="275"/>
      <c r="E4" s="275"/>
      <c r="F4" s="275"/>
      <c r="G4" s="275"/>
      <c r="H4" s="275"/>
      <c r="I4" s="275"/>
      <c r="J4" s="275"/>
      <c r="K4" s="275"/>
    </row>
    <row r="5" spans="1:23" hidden="1">
      <c r="A5" s="193"/>
      <c r="B5" s="193"/>
      <c r="C5" s="275"/>
      <c r="D5" s="275"/>
      <c r="E5" s="275"/>
      <c r="F5" s="275"/>
      <c r="G5" s="275"/>
      <c r="H5" s="275"/>
      <c r="I5" s="275"/>
      <c r="J5" s="275"/>
      <c r="K5" s="275"/>
    </row>
    <row r="6" spans="1:23" ht="36" customHeight="1">
      <c r="A6" s="239" t="s">
        <v>249</v>
      </c>
      <c r="B6" s="274"/>
      <c r="C6" s="355" t="s">
        <v>248</v>
      </c>
      <c r="D6" s="355"/>
      <c r="E6" s="355"/>
      <c r="F6" s="355" t="s">
        <v>247</v>
      </c>
      <c r="G6" s="355"/>
      <c r="H6" s="355"/>
      <c r="I6" s="355" t="s">
        <v>246</v>
      </c>
      <c r="J6" s="355"/>
      <c r="K6" s="355"/>
      <c r="L6" s="355" t="s">
        <v>245</v>
      </c>
      <c r="M6" s="355"/>
      <c r="N6" s="355"/>
      <c r="O6" s="355" t="s">
        <v>244</v>
      </c>
      <c r="P6" s="355"/>
      <c r="Q6" s="355"/>
      <c r="R6" s="355" t="s">
        <v>243</v>
      </c>
      <c r="S6" s="355"/>
      <c r="T6" s="355"/>
      <c r="U6" s="355" t="s">
        <v>564</v>
      </c>
      <c r="V6" s="355"/>
      <c r="W6" s="355"/>
    </row>
    <row r="7" spans="1:23" s="270" customFormat="1" ht="138.75" customHeight="1">
      <c r="A7" s="273" t="s">
        <v>242</v>
      </c>
      <c r="B7" s="272" t="s">
        <v>148</v>
      </c>
      <c r="C7" s="271" t="s">
        <v>562</v>
      </c>
      <c r="D7" s="271" t="s">
        <v>241</v>
      </c>
      <c r="E7" s="271" t="s">
        <v>563</v>
      </c>
      <c r="F7" s="271" t="s">
        <v>562</v>
      </c>
      <c r="G7" s="271" t="s">
        <v>241</v>
      </c>
      <c r="H7" s="271" t="s">
        <v>239</v>
      </c>
      <c r="I7" s="271" t="s">
        <v>240</v>
      </c>
      <c r="J7" s="271" t="s">
        <v>241</v>
      </c>
      <c r="K7" s="271" t="s">
        <v>239</v>
      </c>
      <c r="L7" s="271" t="s">
        <v>240</v>
      </c>
      <c r="M7" s="271" t="s">
        <v>241</v>
      </c>
      <c r="N7" s="271" t="s">
        <v>239</v>
      </c>
      <c r="O7" s="271" t="s">
        <v>240</v>
      </c>
      <c r="P7" s="271" t="s">
        <v>241</v>
      </c>
      <c r="Q7" s="271" t="s">
        <v>239</v>
      </c>
      <c r="R7" s="271" t="s">
        <v>240</v>
      </c>
      <c r="S7" s="271" t="s">
        <v>241</v>
      </c>
      <c r="T7" s="271" t="s">
        <v>239</v>
      </c>
      <c r="U7" s="271" t="s">
        <v>240</v>
      </c>
      <c r="V7" s="271" t="s">
        <v>241</v>
      </c>
      <c r="W7" s="271" t="s">
        <v>239</v>
      </c>
    </row>
    <row r="8" spans="1:23">
      <c r="A8" s="269" t="s">
        <v>238</v>
      </c>
      <c r="B8" s="268" t="s">
        <v>146</v>
      </c>
      <c r="C8" s="267">
        <v>1600</v>
      </c>
      <c r="D8" s="267">
        <v>1600</v>
      </c>
      <c r="E8" s="267">
        <v>1600</v>
      </c>
      <c r="F8" s="267">
        <v>500</v>
      </c>
      <c r="G8" s="267">
        <v>500</v>
      </c>
      <c r="H8" s="267">
        <v>500</v>
      </c>
      <c r="I8" s="267">
        <v>840</v>
      </c>
      <c r="J8" s="267">
        <v>840</v>
      </c>
      <c r="K8" s="267">
        <v>840</v>
      </c>
      <c r="L8" s="267">
        <v>1500</v>
      </c>
      <c r="M8" s="267">
        <v>1500</v>
      </c>
      <c r="N8" s="267">
        <v>1500</v>
      </c>
      <c r="O8" s="267">
        <v>1000</v>
      </c>
      <c r="P8" s="267">
        <v>1000</v>
      </c>
      <c r="Q8" s="267">
        <v>1000</v>
      </c>
      <c r="R8" s="267">
        <v>2000</v>
      </c>
      <c r="S8" s="267">
        <v>2000</v>
      </c>
      <c r="T8" s="267">
        <v>2000</v>
      </c>
      <c r="U8" s="267">
        <v>660</v>
      </c>
      <c r="V8" s="267">
        <v>1320</v>
      </c>
      <c r="W8" s="267">
        <v>1320</v>
      </c>
    </row>
    <row r="9" spans="1:23">
      <c r="A9" s="215" t="s">
        <v>237</v>
      </c>
      <c r="B9" s="196" t="s">
        <v>57</v>
      </c>
      <c r="C9" s="248">
        <v>6.4699999999999994E-2</v>
      </c>
      <c r="D9" s="248">
        <v>6.4699999999999994E-2</v>
      </c>
      <c r="E9" s="248">
        <v>6.4699999999999994E-2</v>
      </c>
      <c r="F9" s="248">
        <v>5.7500000000000002E-2</v>
      </c>
      <c r="G9" s="248">
        <v>5.7500000000000002E-2</v>
      </c>
      <c r="H9" s="248">
        <v>5.7500000000000002E-2</v>
      </c>
      <c r="I9" s="248">
        <v>0.09</v>
      </c>
      <c r="J9" s="248">
        <v>0.09</v>
      </c>
      <c r="K9" s="248">
        <v>0.09</v>
      </c>
      <c r="L9" s="248">
        <v>5.7500000000000002E-2</v>
      </c>
      <c r="M9" s="248">
        <v>5.7500000000000002E-2</v>
      </c>
      <c r="N9" s="248">
        <v>5.7500000000000002E-2</v>
      </c>
      <c r="O9" s="248">
        <v>5.7500000000000002E-2</v>
      </c>
      <c r="P9" s="248">
        <v>5.7500000000000002E-2</v>
      </c>
      <c r="Q9" s="248">
        <v>5.7500000000000002E-2</v>
      </c>
      <c r="R9" s="248">
        <v>5.7500000000000002E-2</v>
      </c>
      <c r="S9" s="248">
        <v>5.7500000000000002E-2</v>
      </c>
      <c r="T9" s="248">
        <v>5.7500000000000002E-2</v>
      </c>
      <c r="U9" s="248">
        <v>5.7500000000000002E-2</v>
      </c>
      <c r="V9" s="248">
        <v>5.7500000000000002E-2</v>
      </c>
      <c r="W9" s="248">
        <v>5.7500000000000002E-2</v>
      </c>
    </row>
    <row r="10" spans="1:23">
      <c r="A10" s="215" t="s">
        <v>236</v>
      </c>
      <c r="B10" s="196" t="s">
        <v>57</v>
      </c>
      <c r="C10" s="266">
        <v>0.85</v>
      </c>
      <c r="D10" s="266">
        <v>0.85</v>
      </c>
      <c r="E10" s="266">
        <v>0.83</v>
      </c>
      <c r="F10" s="266">
        <v>0.85</v>
      </c>
      <c r="G10" s="266">
        <v>0.85</v>
      </c>
      <c r="H10" s="266">
        <v>0.83</v>
      </c>
      <c r="I10" s="266">
        <v>0.85</v>
      </c>
      <c r="J10" s="266">
        <v>0.85</v>
      </c>
      <c r="K10" s="266">
        <v>0.85</v>
      </c>
      <c r="L10" s="266">
        <v>0.85</v>
      </c>
      <c r="M10" s="266">
        <v>0.85</v>
      </c>
      <c r="N10" s="266">
        <v>0.85</v>
      </c>
      <c r="O10" s="266">
        <v>0.85</v>
      </c>
      <c r="P10" s="266">
        <v>0.85</v>
      </c>
      <c r="Q10" s="266">
        <v>0.85</v>
      </c>
      <c r="R10" s="266">
        <v>0.85</v>
      </c>
      <c r="S10" s="266">
        <v>0.85</v>
      </c>
      <c r="T10" s="266">
        <v>0.85</v>
      </c>
      <c r="U10" s="266">
        <v>0.85</v>
      </c>
      <c r="V10" s="266">
        <v>0.85</v>
      </c>
      <c r="W10" s="266">
        <v>0.85</v>
      </c>
    </row>
    <row r="11" spans="1:23">
      <c r="A11" s="215" t="s">
        <v>235</v>
      </c>
      <c r="B11" s="196" t="s">
        <v>230</v>
      </c>
      <c r="C11" s="203">
        <f t="shared" ref="C11:W11" si="0">C8*C10*8.76</f>
        <v>11913.6</v>
      </c>
      <c r="D11" s="203">
        <f t="shared" si="0"/>
        <v>11913.6</v>
      </c>
      <c r="E11" s="203">
        <f t="shared" si="0"/>
        <v>11633.279999999999</v>
      </c>
      <c r="F11" s="203">
        <f t="shared" si="0"/>
        <v>3723</v>
      </c>
      <c r="G11" s="203">
        <f t="shared" si="0"/>
        <v>3723</v>
      </c>
      <c r="H11" s="203">
        <f t="shared" si="0"/>
        <v>3635.4</v>
      </c>
      <c r="I11" s="203">
        <f t="shared" si="0"/>
        <v>6254.6399999999994</v>
      </c>
      <c r="J11" s="203">
        <f t="shared" si="0"/>
        <v>6254.6399999999994</v>
      </c>
      <c r="K11" s="203">
        <f t="shared" si="0"/>
        <v>6254.6399999999994</v>
      </c>
      <c r="L11" s="203">
        <f t="shared" si="0"/>
        <v>11169</v>
      </c>
      <c r="M11" s="203">
        <f t="shared" si="0"/>
        <v>11169</v>
      </c>
      <c r="N11" s="203">
        <f t="shared" si="0"/>
        <v>11169</v>
      </c>
      <c r="O11" s="203">
        <f t="shared" si="0"/>
        <v>7446</v>
      </c>
      <c r="P11" s="203">
        <f t="shared" si="0"/>
        <v>7446</v>
      </c>
      <c r="Q11" s="203">
        <f t="shared" si="0"/>
        <v>7446</v>
      </c>
      <c r="R11" s="203">
        <f t="shared" si="0"/>
        <v>14892</v>
      </c>
      <c r="S11" s="203">
        <f t="shared" si="0"/>
        <v>14892</v>
      </c>
      <c r="T11" s="203">
        <f t="shared" si="0"/>
        <v>14892</v>
      </c>
      <c r="U11" s="203">
        <f t="shared" si="0"/>
        <v>4914.3599999999997</v>
      </c>
      <c r="V11" s="203">
        <f t="shared" si="0"/>
        <v>9828.7199999999993</v>
      </c>
      <c r="W11" s="203">
        <f t="shared" si="0"/>
        <v>9828.7199999999993</v>
      </c>
    </row>
    <row r="12" spans="1:23">
      <c r="A12" s="215" t="s">
        <v>234</v>
      </c>
      <c r="B12" s="196" t="s">
        <v>230</v>
      </c>
      <c r="C12" s="203">
        <f t="shared" ref="C12:W12" si="1">C11-C9*C11</f>
        <v>11142.790080000001</v>
      </c>
      <c r="D12" s="203">
        <f t="shared" si="1"/>
        <v>11142.790080000001</v>
      </c>
      <c r="E12" s="203">
        <f t="shared" si="1"/>
        <v>10880.606784</v>
      </c>
      <c r="F12" s="203">
        <f t="shared" si="1"/>
        <v>3508.9274999999998</v>
      </c>
      <c r="G12" s="203">
        <f t="shared" si="1"/>
        <v>3508.9274999999998</v>
      </c>
      <c r="H12" s="203">
        <f t="shared" si="1"/>
        <v>3426.3645000000001</v>
      </c>
      <c r="I12" s="203">
        <f t="shared" si="1"/>
        <v>5691.7223999999997</v>
      </c>
      <c r="J12" s="203">
        <f t="shared" si="1"/>
        <v>5691.7223999999997</v>
      </c>
      <c r="K12" s="203">
        <f t="shared" si="1"/>
        <v>5691.7223999999997</v>
      </c>
      <c r="L12" s="203">
        <f t="shared" si="1"/>
        <v>10526.782499999999</v>
      </c>
      <c r="M12" s="203">
        <f t="shared" si="1"/>
        <v>10526.782499999999</v>
      </c>
      <c r="N12" s="203">
        <f t="shared" si="1"/>
        <v>10526.782499999999</v>
      </c>
      <c r="O12" s="203">
        <f t="shared" si="1"/>
        <v>7017.8549999999996</v>
      </c>
      <c r="P12" s="203">
        <f t="shared" si="1"/>
        <v>7017.8549999999996</v>
      </c>
      <c r="Q12" s="203">
        <f t="shared" si="1"/>
        <v>7017.8549999999996</v>
      </c>
      <c r="R12" s="203">
        <f t="shared" si="1"/>
        <v>14035.71</v>
      </c>
      <c r="S12" s="203">
        <f t="shared" si="1"/>
        <v>14035.71</v>
      </c>
      <c r="T12" s="203">
        <f t="shared" si="1"/>
        <v>14035.71</v>
      </c>
      <c r="U12" s="203">
        <f t="shared" si="1"/>
        <v>4631.7842999999993</v>
      </c>
      <c r="V12" s="203">
        <f t="shared" si="1"/>
        <v>9263.5685999999987</v>
      </c>
      <c r="W12" s="203">
        <f t="shared" si="1"/>
        <v>9263.5685999999987</v>
      </c>
    </row>
    <row r="13" spans="1:23">
      <c r="A13" s="215" t="s">
        <v>233</v>
      </c>
      <c r="B13" s="196" t="s">
        <v>57</v>
      </c>
      <c r="C13" s="252">
        <v>0.83</v>
      </c>
      <c r="D13" s="252">
        <v>0.83</v>
      </c>
      <c r="E13" s="252">
        <v>0.83</v>
      </c>
      <c r="F13" s="252">
        <v>0.83</v>
      </c>
      <c r="G13" s="252">
        <v>0.83</v>
      </c>
      <c r="H13" s="252">
        <v>0.83</v>
      </c>
      <c r="I13" s="252">
        <v>0.83</v>
      </c>
      <c r="J13" s="252">
        <v>0.83</v>
      </c>
      <c r="K13" s="252">
        <v>0.83</v>
      </c>
      <c r="L13" s="252">
        <v>0.83</v>
      </c>
      <c r="M13" s="252">
        <v>0.83</v>
      </c>
      <c r="N13" s="252">
        <v>0.83</v>
      </c>
      <c r="O13" s="252">
        <v>0.83</v>
      </c>
      <c r="P13" s="252">
        <v>0.83</v>
      </c>
      <c r="Q13" s="252">
        <v>0.83</v>
      </c>
      <c r="R13" s="252">
        <v>0.83</v>
      </c>
      <c r="S13" s="252">
        <v>0.83</v>
      </c>
      <c r="T13" s="252">
        <v>0.83</v>
      </c>
      <c r="U13" s="252">
        <v>0.83</v>
      </c>
      <c r="V13" s="252">
        <v>0.83</v>
      </c>
      <c r="W13" s="252">
        <v>0.83</v>
      </c>
    </row>
    <row r="14" spans="1:23">
      <c r="A14" s="197" t="s">
        <v>232</v>
      </c>
      <c r="B14" s="219" t="s">
        <v>230</v>
      </c>
      <c r="C14" s="208">
        <f t="shared" ref="C14:W14" si="2">C8*C13*8.76</f>
        <v>11633.279999999999</v>
      </c>
      <c r="D14" s="208">
        <f t="shared" si="2"/>
        <v>11633.279999999999</v>
      </c>
      <c r="E14" s="208">
        <f t="shared" si="2"/>
        <v>11633.279999999999</v>
      </c>
      <c r="F14" s="208">
        <f t="shared" si="2"/>
        <v>3635.4</v>
      </c>
      <c r="G14" s="208">
        <f t="shared" si="2"/>
        <v>3635.4</v>
      </c>
      <c r="H14" s="208">
        <f t="shared" si="2"/>
        <v>3635.4</v>
      </c>
      <c r="I14" s="208">
        <f t="shared" si="2"/>
        <v>6107.4719999999988</v>
      </c>
      <c r="J14" s="208">
        <f t="shared" si="2"/>
        <v>6107.4719999999988</v>
      </c>
      <c r="K14" s="208">
        <f t="shared" si="2"/>
        <v>6107.4719999999988</v>
      </c>
      <c r="L14" s="208">
        <f t="shared" si="2"/>
        <v>10906.199999999999</v>
      </c>
      <c r="M14" s="208">
        <f t="shared" si="2"/>
        <v>10906.199999999999</v>
      </c>
      <c r="N14" s="208">
        <f t="shared" si="2"/>
        <v>10906.199999999999</v>
      </c>
      <c r="O14" s="208">
        <f t="shared" si="2"/>
        <v>7270.8</v>
      </c>
      <c r="P14" s="208">
        <f t="shared" si="2"/>
        <v>7270.8</v>
      </c>
      <c r="Q14" s="208">
        <f t="shared" si="2"/>
        <v>7270.8</v>
      </c>
      <c r="R14" s="208">
        <f t="shared" si="2"/>
        <v>14541.6</v>
      </c>
      <c r="S14" s="208">
        <f t="shared" si="2"/>
        <v>14541.6</v>
      </c>
      <c r="T14" s="208">
        <f t="shared" si="2"/>
        <v>14541.6</v>
      </c>
      <c r="U14" s="208">
        <f t="shared" si="2"/>
        <v>4798.7279999999992</v>
      </c>
      <c r="V14" s="208">
        <f t="shared" si="2"/>
        <v>9597.4559999999983</v>
      </c>
      <c r="W14" s="208">
        <f t="shared" si="2"/>
        <v>9597.4559999999983</v>
      </c>
    </row>
    <row r="15" spans="1:23">
      <c r="A15" s="197" t="s">
        <v>231</v>
      </c>
      <c r="B15" s="219" t="s">
        <v>230</v>
      </c>
      <c r="C15" s="208">
        <f t="shared" ref="C15:W15" si="3">C14-C9*C14</f>
        <v>10880.606784</v>
      </c>
      <c r="D15" s="208">
        <f t="shared" si="3"/>
        <v>10880.606784</v>
      </c>
      <c r="E15" s="208">
        <f t="shared" si="3"/>
        <v>10880.606784</v>
      </c>
      <c r="F15" s="208">
        <f t="shared" si="3"/>
        <v>3426.3645000000001</v>
      </c>
      <c r="G15" s="208">
        <f t="shared" si="3"/>
        <v>3426.3645000000001</v>
      </c>
      <c r="H15" s="208">
        <f t="shared" si="3"/>
        <v>3426.3645000000001</v>
      </c>
      <c r="I15" s="208">
        <f t="shared" si="3"/>
        <v>5557.7995199999987</v>
      </c>
      <c r="J15" s="208">
        <f t="shared" si="3"/>
        <v>5557.7995199999987</v>
      </c>
      <c r="K15" s="208">
        <f t="shared" si="3"/>
        <v>5557.7995199999987</v>
      </c>
      <c r="L15" s="208">
        <f t="shared" si="3"/>
        <v>10279.093499999999</v>
      </c>
      <c r="M15" s="208">
        <f t="shared" si="3"/>
        <v>10279.093499999999</v>
      </c>
      <c r="N15" s="208">
        <f t="shared" si="3"/>
        <v>10279.093499999999</v>
      </c>
      <c r="O15" s="208">
        <f t="shared" si="3"/>
        <v>6852.7290000000003</v>
      </c>
      <c r="P15" s="208">
        <f t="shared" si="3"/>
        <v>6852.7290000000003</v>
      </c>
      <c r="Q15" s="208">
        <f t="shared" si="3"/>
        <v>6852.7290000000003</v>
      </c>
      <c r="R15" s="208">
        <f t="shared" si="3"/>
        <v>13705.458000000001</v>
      </c>
      <c r="S15" s="208">
        <f t="shared" si="3"/>
        <v>13705.458000000001</v>
      </c>
      <c r="T15" s="208">
        <f t="shared" si="3"/>
        <v>13705.458000000001</v>
      </c>
      <c r="U15" s="208">
        <f t="shared" si="3"/>
        <v>4522.8011399999996</v>
      </c>
      <c r="V15" s="208">
        <f t="shared" si="3"/>
        <v>9045.6022799999992</v>
      </c>
      <c r="W15" s="208">
        <f t="shared" si="3"/>
        <v>9045.6022799999992</v>
      </c>
    </row>
    <row r="16" spans="1:23">
      <c r="A16" s="197"/>
      <c r="B16" s="219"/>
      <c r="C16" s="208"/>
      <c r="D16" s="208"/>
      <c r="E16" s="208"/>
      <c r="F16" s="208"/>
      <c r="G16" s="208"/>
      <c r="H16" s="208"/>
      <c r="I16" s="208"/>
      <c r="J16" s="207"/>
      <c r="K16" s="265"/>
      <c r="L16" s="208"/>
      <c r="M16" s="207"/>
      <c r="N16" s="265"/>
      <c r="O16" s="208"/>
      <c r="P16" s="207"/>
      <c r="Q16" s="265"/>
      <c r="R16" s="208"/>
      <c r="S16" s="207"/>
      <c r="T16" s="265"/>
      <c r="U16" s="208"/>
      <c r="V16" s="207"/>
      <c r="W16" s="265"/>
    </row>
    <row r="17" spans="1:23">
      <c r="A17" s="215" t="s">
        <v>229</v>
      </c>
      <c r="B17" s="196" t="s">
        <v>145</v>
      </c>
      <c r="C17" s="203">
        <f>(3420+3572+3322)/3</f>
        <v>3438</v>
      </c>
      <c r="D17" s="203">
        <f>C17</f>
        <v>3438</v>
      </c>
      <c r="E17" s="203">
        <f>D17</f>
        <v>3438</v>
      </c>
      <c r="F17" s="203">
        <f>(3420+3572+3322)/3</f>
        <v>3438</v>
      </c>
      <c r="G17" s="203">
        <f>(3420+3572+3322)/3</f>
        <v>3438</v>
      </c>
      <c r="H17" s="203">
        <f>(3420+3572+3322)/3</f>
        <v>3438</v>
      </c>
      <c r="I17" s="203">
        <f t="shared" ref="I17:N17" si="4">(2659+2601+2537)/3</f>
        <v>2599</v>
      </c>
      <c r="J17" s="203">
        <f t="shared" si="4"/>
        <v>2599</v>
      </c>
      <c r="K17" s="203">
        <f t="shared" si="4"/>
        <v>2599</v>
      </c>
      <c r="L17" s="203">
        <f t="shared" si="4"/>
        <v>2599</v>
      </c>
      <c r="M17" s="203">
        <f t="shared" si="4"/>
        <v>2599</v>
      </c>
      <c r="N17" s="203">
        <f t="shared" si="4"/>
        <v>2599</v>
      </c>
      <c r="O17" s="203">
        <f>(3210+3207+2966)/3</f>
        <v>3127.6666666666665</v>
      </c>
      <c r="P17" s="263">
        <f>O17</f>
        <v>3127.6666666666665</v>
      </c>
      <c r="Q17" s="263">
        <f>P17</f>
        <v>3127.6666666666665</v>
      </c>
      <c r="R17" s="203">
        <f>(3210+3207+2966)/3</f>
        <v>3127.6666666666665</v>
      </c>
      <c r="S17" s="263">
        <f>R17</f>
        <v>3127.6666666666665</v>
      </c>
      <c r="T17" s="263">
        <f>S17</f>
        <v>3127.6666666666665</v>
      </c>
      <c r="U17" s="203">
        <v>4125</v>
      </c>
      <c r="V17" s="203">
        <v>4125</v>
      </c>
      <c r="W17" s="203">
        <v>4125</v>
      </c>
    </row>
    <row r="18" spans="1:23">
      <c r="A18" s="215" t="s">
        <v>228</v>
      </c>
      <c r="B18" s="196" t="s">
        <v>144</v>
      </c>
      <c r="C18" s="203">
        <f>9613.33</f>
        <v>9613.33</v>
      </c>
      <c r="D18" s="203">
        <f>C18</f>
        <v>9613.33</v>
      </c>
      <c r="E18" s="203">
        <f>D18</f>
        <v>9613.33</v>
      </c>
      <c r="F18" s="203">
        <f>9613.33</f>
        <v>9613.33</v>
      </c>
      <c r="G18" s="203">
        <f>9613.33</f>
        <v>9613.33</v>
      </c>
      <c r="H18" s="203">
        <f>9613.33</f>
        <v>9613.33</v>
      </c>
      <c r="I18" s="203">
        <v>10150.67</v>
      </c>
      <c r="J18" s="203">
        <v>10150.67</v>
      </c>
      <c r="K18" s="203">
        <v>10150.67</v>
      </c>
      <c r="L18" s="203">
        <v>10150.67</v>
      </c>
      <c r="M18" s="203">
        <v>10150.67</v>
      </c>
      <c r="N18" s="203">
        <v>10150.67</v>
      </c>
      <c r="O18" s="203">
        <v>9510</v>
      </c>
      <c r="P18" s="263">
        <f>O18</f>
        <v>9510</v>
      </c>
      <c r="Q18" s="263">
        <f>P18</f>
        <v>9510</v>
      </c>
      <c r="R18" s="203">
        <v>9510</v>
      </c>
      <c r="S18" s="203">
        <v>9510</v>
      </c>
      <c r="T18" s="203">
        <v>9510</v>
      </c>
      <c r="U18" s="203">
        <v>9710</v>
      </c>
      <c r="V18" s="203">
        <v>9710</v>
      </c>
      <c r="W18" s="203">
        <v>9710</v>
      </c>
    </row>
    <row r="19" spans="1:23">
      <c r="A19" s="215" t="s">
        <v>227</v>
      </c>
      <c r="B19" s="196" t="s">
        <v>226</v>
      </c>
      <c r="C19" s="203"/>
      <c r="D19" s="203"/>
      <c r="E19" s="203"/>
      <c r="F19" s="203"/>
      <c r="G19" s="203"/>
      <c r="H19" s="203"/>
      <c r="I19" s="203"/>
      <c r="J19" s="263"/>
      <c r="K19" s="264"/>
      <c r="L19" s="203"/>
      <c r="M19" s="263"/>
      <c r="N19" s="264"/>
      <c r="O19" s="203"/>
      <c r="P19" s="263"/>
      <c r="Q19" s="264"/>
      <c r="R19" s="203"/>
      <c r="S19" s="263"/>
      <c r="T19" s="264"/>
      <c r="U19" s="203"/>
      <c r="V19" s="263"/>
      <c r="W19" s="264"/>
    </row>
    <row r="20" spans="1:23">
      <c r="A20" s="215" t="s">
        <v>225</v>
      </c>
      <c r="B20" s="196" t="s">
        <v>224</v>
      </c>
      <c r="C20" s="203">
        <v>0.5</v>
      </c>
      <c r="D20" s="203">
        <v>0.5</v>
      </c>
      <c r="E20" s="203">
        <v>0.5</v>
      </c>
      <c r="F20" s="203">
        <v>0.5</v>
      </c>
      <c r="G20" s="203">
        <v>0.5</v>
      </c>
      <c r="H20" s="203">
        <v>0.5</v>
      </c>
      <c r="I20" s="203">
        <v>0.5</v>
      </c>
      <c r="J20" s="203">
        <v>0.5</v>
      </c>
      <c r="K20" s="203">
        <v>0.5</v>
      </c>
      <c r="L20" s="203">
        <v>0.5</v>
      </c>
      <c r="M20" s="203">
        <v>0.5</v>
      </c>
      <c r="N20" s="203">
        <v>0.5</v>
      </c>
      <c r="O20" s="203">
        <v>0.5</v>
      </c>
      <c r="P20" s="203">
        <v>0.5</v>
      </c>
      <c r="Q20" s="203">
        <v>0.5</v>
      </c>
      <c r="R20" s="203">
        <v>0.5</v>
      </c>
      <c r="S20" s="203">
        <v>0.5</v>
      </c>
      <c r="T20" s="203">
        <v>0.5</v>
      </c>
      <c r="U20" s="203">
        <v>0.5</v>
      </c>
      <c r="V20" s="203">
        <v>0.5</v>
      </c>
      <c r="W20" s="203">
        <v>0.5</v>
      </c>
    </row>
    <row r="21" spans="1:23">
      <c r="A21" s="215" t="s">
        <v>223</v>
      </c>
      <c r="B21" s="196" t="s">
        <v>143</v>
      </c>
      <c r="C21" s="203">
        <v>3894.07</v>
      </c>
      <c r="D21" s="203">
        <f>C21</f>
        <v>3894.07</v>
      </c>
      <c r="E21" s="203">
        <f>D21</f>
        <v>3894.07</v>
      </c>
      <c r="F21" s="203">
        <v>3894.07</v>
      </c>
      <c r="G21" s="203">
        <v>3894.07</v>
      </c>
      <c r="H21" s="203">
        <v>3894.07</v>
      </c>
      <c r="I21" s="203">
        <v>2825.896666666667</v>
      </c>
      <c r="J21" s="203">
        <v>2825.896666666667</v>
      </c>
      <c r="K21" s="203">
        <v>2825.896666666667</v>
      </c>
      <c r="L21" s="203">
        <v>2825.9</v>
      </c>
      <c r="M21" s="203">
        <v>2825.9</v>
      </c>
      <c r="N21" s="203">
        <v>2825.9</v>
      </c>
      <c r="O21" s="203">
        <v>1964.7399999999998</v>
      </c>
      <c r="P21" s="263">
        <f>O21</f>
        <v>1964.7399999999998</v>
      </c>
      <c r="Q21" s="263">
        <f>P21</f>
        <v>1964.7399999999998</v>
      </c>
      <c r="R21" s="203">
        <v>1964.74</v>
      </c>
      <c r="S21" s="203">
        <v>1964.74</v>
      </c>
      <c r="T21" s="203">
        <v>1964.74</v>
      </c>
      <c r="U21" s="203">
        <v>5028</v>
      </c>
      <c r="V21" s="203">
        <v>5028</v>
      </c>
      <c r="W21" s="203">
        <v>5028</v>
      </c>
    </row>
    <row r="22" spans="1:23">
      <c r="A22" s="215" t="s">
        <v>222</v>
      </c>
      <c r="B22" s="196" t="s">
        <v>142</v>
      </c>
      <c r="C22" s="203">
        <v>49542.41</v>
      </c>
      <c r="D22" s="203">
        <f>C22</f>
        <v>49542.41</v>
      </c>
      <c r="E22" s="203">
        <f>D22</f>
        <v>49542.41</v>
      </c>
      <c r="F22" s="203">
        <v>49542.41</v>
      </c>
      <c r="G22" s="203">
        <v>49542.41</v>
      </c>
      <c r="H22" s="203">
        <v>49542.41</v>
      </c>
      <c r="I22" s="203">
        <v>54826.82</v>
      </c>
      <c r="J22" s="203">
        <v>54826.82</v>
      </c>
      <c r="K22" s="203">
        <v>54826.82</v>
      </c>
      <c r="L22" s="203">
        <v>54826.82</v>
      </c>
      <c r="M22" s="203">
        <v>54826.82</v>
      </c>
      <c r="N22" s="203">
        <v>54826.82</v>
      </c>
      <c r="O22" s="203">
        <v>47739.24</v>
      </c>
      <c r="P22" s="263">
        <f>O22</f>
        <v>47739.24</v>
      </c>
      <c r="Q22" s="263">
        <f>P22</f>
        <v>47739.24</v>
      </c>
      <c r="R22" s="203">
        <v>47739.24</v>
      </c>
      <c r="S22" s="203">
        <v>47739.24</v>
      </c>
      <c r="T22" s="203">
        <v>47739.24</v>
      </c>
      <c r="U22" s="203">
        <v>76467</v>
      </c>
      <c r="V22" s="203">
        <v>76467</v>
      </c>
      <c r="W22" s="203">
        <v>76467</v>
      </c>
    </row>
    <row r="23" spans="1:23">
      <c r="A23" s="215" t="s">
        <v>221</v>
      </c>
      <c r="B23" s="196" t="s">
        <v>141</v>
      </c>
      <c r="C23" s="205">
        <v>2403.13</v>
      </c>
      <c r="D23" s="205">
        <v>2403.13</v>
      </c>
      <c r="E23" s="205">
        <v>2403.13</v>
      </c>
      <c r="F23" s="205">
        <v>2436.6210000000001</v>
      </c>
      <c r="G23" s="205">
        <v>2436.6210000000001</v>
      </c>
      <c r="H23" s="205">
        <v>2436.6210000000001</v>
      </c>
      <c r="I23" s="205">
        <v>2450</v>
      </c>
      <c r="J23" s="205">
        <v>2450</v>
      </c>
      <c r="K23" s="205">
        <v>2450</v>
      </c>
      <c r="L23" s="205">
        <v>2425</v>
      </c>
      <c r="M23" s="205">
        <v>2425</v>
      </c>
      <c r="N23" s="205">
        <v>2425</v>
      </c>
      <c r="O23" s="205">
        <v>2375</v>
      </c>
      <c r="P23" s="205">
        <v>2375</v>
      </c>
      <c r="Q23" s="205">
        <v>2375</v>
      </c>
      <c r="R23" s="205">
        <v>2375</v>
      </c>
      <c r="S23" s="205">
        <v>2375</v>
      </c>
      <c r="T23" s="205">
        <v>2375</v>
      </c>
      <c r="U23" s="205">
        <v>2294.7600000000002</v>
      </c>
      <c r="V23" s="205">
        <v>2294.7600000000002</v>
      </c>
      <c r="W23" s="205">
        <v>2294.7600000000002</v>
      </c>
    </row>
    <row r="24" spans="1:23">
      <c r="A24" s="215" t="s">
        <v>220</v>
      </c>
      <c r="B24" s="196" t="s">
        <v>136</v>
      </c>
      <c r="C24" s="205">
        <v>3330.7269000000001</v>
      </c>
      <c r="D24" s="205">
        <v>3413.1857</v>
      </c>
      <c r="E24" s="205">
        <v>3413.1857</v>
      </c>
      <c r="F24" s="205">
        <v>2516.0079000000001</v>
      </c>
      <c r="G24" s="192">
        <v>2534.2379000000001</v>
      </c>
      <c r="H24" s="192">
        <v>2534.2379000000001</v>
      </c>
      <c r="I24" s="205">
        <v>2203.7058000000002</v>
      </c>
      <c r="J24" s="214">
        <v>2237.8557999999998</v>
      </c>
      <c r="K24" s="213">
        <f>J24</f>
        <v>2237.8557999999998</v>
      </c>
      <c r="L24" s="214">
        <v>5539.9525000000003</v>
      </c>
      <c r="M24" s="214">
        <v>5615.2974999999997</v>
      </c>
      <c r="N24" s="213">
        <f>M24</f>
        <v>5615.2974999999997</v>
      </c>
      <c r="O24" s="214">
        <v>2706.8525</v>
      </c>
      <c r="P24" s="214">
        <v>2817.1424999999999</v>
      </c>
      <c r="Q24" s="214">
        <v>2817.1424999999999</v>
      </c>
      <c r="R24" s="214">
        <v>5444.8233</v>
      </c>
      <c r="S24" s="214">
        <v>5619.9832999999999</v>
      </c>
      <c r="T24" s="213">
        <f>S24</f>
        <v>5619.9832999999999</v>
      </c>
      <c r="U24" s="214">
        <f>(6017.1621*90+9994.9594*275)/365</f>
        <v>9014.13266849315</v>
      </c>
      <c r="V24" s="214">
        <v>10345.7058</v>
      </c>
      <c r="W24" s="213">
        <f>V24</f>
        <v>10345.7058</v>
      </c>
    </row>
    <row r="25" spans="1:23">
      <c r="A25" s="215" t="s">
        <v>219</v>
      </c>
      <c r="B25" s="196" t="s">
        <v>136</v>
      </c>
      <c r="C25" s="205">
        <v>1606.9555</v>
      </c>
      <c r="D25" s="192">
        <v>1631.6931</v>
      </c>
      <c r="E25" s="192">
        <v>1631.6931</v>
      </c>
      <c r="F25" s="205">
        <v>754.80240000000003</v>
      </c>
      <c r="G25" s="192">
        <v>760.27139999999997</v>
      </c>
      <c r="H25" s="192">
        <v>760.27139999999997</v>
      </c>
      <c r="I25" s="205">
        <v>1066.5205000000001</v>
      </c>
      <c r="J25" s="214">
        <v>1076.7655</v>
      </c>
      <c r="K25" s="213">
        <f>J25</f>
        <v>1076.7655</v>
      </c>
      <c r="L25" s="214">
        <v>1661.9857</v>
      </c>
      <c r="M25" s="214">
        <v>1684.5891999999999</v>
      </c>
      <c r="N25" s="213">
        <f>M25</f>
        <v>1684.5891999999999</v>
      </c>
      <c r="O25" s="214">
        <v>1313.7819999999999</v>
      </c>
      <c r="P25" s="214">
        <v>1346.8689999999999</v>
      </c>
      <c r="Q25" s="214">
        <v>1346.8689999999999</v>
      </c>
      <c r="R25" s="214">
        <v>1633.4469999999999</v>
      </c>
      <c r="S25" s="214">
        <v>1685.9949999999999</v>
      </c>
      <c r="T25" s="213">
        <f>S25</f>
        <v>1685.9949999999999</v>
      </c>
      <c r="U25" s="214">
        <f>(1805.1486*90+2998.4878*275)/365</f>
        <v>2704.2397780821921</v>
      </c>
      <c r="V25" s="214">
        <v>3103.7116999999998</v>
      </c>
      <c r="W25" s="213">
        <v>3103.7116999999998</v>
      </c>
    </row>
    <row r="26" spans="1:23">
      <c r="A26" s="215" t="s">
        <v>218</v>
      </c>
      <c r="B26" s="196" t="s">
        <v>136</v>
      </c>
      <c r="C26" s="205">
        <v>1705.3</v>
      </c>
      <c r="D26" s="192">
        <v>1742.2234000000001</v>
      </c>
      <c r="E26" s="192">
        <v>1742.2234000000001</v>
      </c>
      <c r="F26" s="205">
        <v>1748.4445000000001</v>
      </c>
      <c r="G26" s="192">
        <v>1773.9665</v>
      </c>
      <c r="H26" s="192">
        <v>1773.9665</v>
      </c>
      <c r="I26" s="205">
        <v>1134.7701999999999</v>
      </c>
      <c r="J26" s="214">
        <v>1139.6002000000001</v>
      </c>
      <c r="K26" s="213">
        <f>J26</f>
        <v>1139.6002000000001</v>
      </c>
      <c r="L26" s="205">
        <v>3848.5491999999999</v>
      </c>
      <c r="M26" s="214">
        <v>3867.2042000000001</v>
      </c>
      <c r="N26" s="213">
        <f>M26</f>
        <v>3867.2042000000001</v>
      </c>
      <c r="O26" s="214">
        <v>1351.9105999999999</v>
      </c>
      <c r="P26" s="214">
        <v>1434.2306000000001</v>
      </c>
      <c r="Q26" s="213">
        <f>P26</f>
        <v>1434.2306000000001</v>
      </c>
      <c r="R26" s="214">
        <v>3765.3863000000001</v>
      </c>
      <c r="S26" s="214">
        <v>3857.3663000000001</v>
      </c>
      <c r="T26" s="213">
        <f>S26</f>
        <v>3857.3663000000001</v>
      </c>
      <c r="U26" s="214">
        <f>(4199.2509*90+6910.0217*275)/365</f>
        <v>6241.6124616438356</v>
      </c>
      <c r="V26" s="214">
        <v>7082.9214000000002</v>
      </c>
      <c r="W26" s="214">
        <v>7082.9214000000002</v>
      </c>
    </row>
    <row r="27" spans="1:23">
      <c r="A27" s="215" t="s">
        <v>217</v>
      </c>
      <c r="B27" s="196" t="s">
        <v>136</v>
      </c>
      <c r="C27" s="205">
        <v>0</v>
      </c>
      <c r="D27" s="205">
        <v>0</v>
      </c>
      <c r="E27" s="205">
        <v>0</v>
      </c>
      <c r="F27" s="205">
        <v>1294.2119</v>
      </c>
      <c r="G27" s="192">
        <v>1164.3741</v>
      </c>
      <c r="H27" s="192">
        <v>1164.3741</v>
      </c>
      <c r="I27" s="205">
        <v>0</v>
      </c>
      <c r="J27" s="214">
        <v>0</v>
      </c>
      <c r="K27" s="214">
        <v>0</v>
      </c>
      <c r="L27" s="214">
        <v>2275.5497999999998</v>
      </c>
      <c r="M27" s="214">
        <v>2013.6547</v>
      </c>
      <c r="N27" s="214">
        <v>2013.6547</v>
      </c>
      <c r="O27" s="205">
        <v>0</v>
      </c>
      <c r="P27" s="214">
        <v>0</v>
      </c>
      <c r="Q27" s="214">
        <v>0</v>
      </c>
      <c r="R27" s="214">
        <v>179.3827</v>
      </c>
      <c r="S27" s="214">
        <v>0</v>
      </c>
      <c r="T27" s="214">
        <v>0</v>
      </c>
      <c r="U27" s="214">
        <f>(4008.8595*90+6523.3183*275)/365</f>
        <v>5903.3147602739728</v>
      </c>
      <c r="V27" s="214">
        <v>6307.8423000000003</v>
      </c>
      <c r="W27" s="214">
        <v>6307.8423000000003</v>
      </c>
    </row>
    <row r="28" spans="1:23">
      <c r="A28" s="215" t="s">
        <v>216</v>
      </c>
      <c r="B28" s="196" t="s">
        <v>57</v>
      </c>
      <c r="C28" s="248">
        <v>6.6900000000000001E-2</v>
      </c>
      <c r="D28" s="262">
        <v>7.3099999999999998E-2</v>
      </c>
      <c r="E28" s="262">
        <v>7.3099999999999998E-2</v>
      </c>
      <c r="F28" s="248">
        <v>9.8234000000000002E-2</v>
      </c>
      <c r="G28" s="262">
        <v>9.7848000000000004E-2</v>
      </c>
      <c r="H28" s="262">
        <v>9.7848000000000004E-2</v>
      </c>
      <c r="I28" s="248">
        <v>2.3400000000000001E-2</v>
      </c>
      <c r="J28" s="248">
        <v>2.3400000000000001E-2</v>
      </c>
      <c r="K28" s="249">
        <f>J28</f>
        <v>2.3400000000000001E-2</v>
      </c>
      <c r="L28" s="248">
        <v>8.7221000000000007E-2</v>
      </c>
      <c r="M28" s="248">
        <v>9.0385999999999994E-2</v>
      </c>
      <c r="N28" s="249">
        <f>M28</f>
        <v>9.0385999999999994E-2</v>
      </c>
      <c r="O28" s="248">
        <v>8.7999999999999995E-2</v>
      </c>
      <c r="P28" s="248">
        <v>8.4555000000000005E-2</v>
      </c>
      <c r="Q28" s="249">
        <f>P28</f>
        <v>8.4555000000000005E-2</v>
      </c>
      <c r="R28" s="248">
        <v>8.1600000000000006E-2</v>
      </c>
      <c r="S28" s="248">
        <v>8.1699999999999995E-2</v>
      </c>
      <c r="T28" s="248">
        <v>8.1699999999999995E-2</v>
      </c>
      <c r="U28" s="248">
        <f>(8.0583%*90+8.03%*275)/365</f>
        <v>8.0369780821917799E-2</v>
      </c>
      <c r="V28" s="248">
        <v>8.1282999999999994E-2</v>
      </c>
      <c r="W28" s="249">
        <f>V28</f>
        <v>8.1282999999999994E-2</v>
      </c>
    </row>
    <row r="29" spans="1:23">
      <c r="A29" s="215" t="s">
        <v>215</v>
      </c>
      <c r="B29" s="196" t="s">
        <v>57</v>
      </c>
      <c r="C29" s="261"/>
      <c r="D29" s="261"/>
      <c r="E29" s="261"/>
      <c r="F29" s="261"/>
      <c r="G29" s="255"/>
      <c r="H29" s="261"/>
      <c r="I29" s="261"/>
      <c r="J29" s="254"/>
      <c r="K29" s="253"/>
      <c r="L29" s="261"/>
      <c r="M29" s="254"/>
      <c r="N29" s="253"/>
      <c r="O29" s="261"/>
      <c r="P29" s="254"/>
      <c r="Q29" s="253"/>
      <c r="R29" s="261"/>
      <c r="S29" s="254"/>
      <c r="T29" s="253"/>
      <c r="U29" s="261"/>
      <c r="V29" s="254"/>
      <c r="W29" s="253"/>
    </row>
    <row r="30" spans="1:23">
      <c r="A30" s="215" t="s">
        <v>214</v>
      </c>
      <c r="B30" s="196" t="s">
        <v>57</v>
      </c>
      <c r="C30" s="255"/>
      <c r="D30" s="255"/>
      <c r="E30" s="255"/>
      <c r="F30" s="255"/>
      <c r="G30" s="255"/>
      <c r="H30" s="255"/>
      <c r="I30" s="255"/>
      <c r="J30" s="254"/>
      <c r="K30" s="253"/>
      <c r="L30" s="255"/>
      <c r="M30" s="254"/>
      <c r="N30" s="253"/>
      <c r="O30" s="255"/>
      <c r="P30" s="254"/>
      <c r="Q30" s="253"/>
      <c r="R30" s="255"/>
      <c r="S30" s="254"/>
      <c r="T30" s="253"/>
      <c r="U30" s="255"/>
      <c r="V30" s="254"/>
      <c r="W30" s="253"/>
    </row>
    <row r="31" spans="1:23">
      <c r="A31" s="260" t="s">
        <v>213</v>
      </c>
      <c r="B31" s="259" t="s">
        <v>187</v>
      </c>
      <c r="C31" s="258">
        <v>3330.7269000000001</v>
      </c>
      <c r="D31" s="258">
        <v>3413.1857</v>
      </c>
      <c r="E31" s="258">
        <v>3413.1857</v>
      </c>
      <c r="F31" s="258">
        <v>2516.0079000000001</v>
      </c>
      <c r="G31" s="257">
        <v>2534.2379000000001</v>
      </c>
      <c r="H31" s="257">
        <v>2534.2379000000001</v>
      </c>
      <c r="I31" s="257">
        <f>I24</f>
        <v>2203.7058000000002</v>
      </c>
      <c r="J31" s="257">
        <f>J24</f>
        <v>2237.8557999999998</v>
      </c>
      <c r="K31" s="256">
        <f>J31</f>
        <v>2237.8557999999998</v>
      </c>
      <c r="L31" s="257">
        <f>L24</f>
        <v>5539.9525000000003</v>
      </c>
      <c r="M31" s="257">
        <f>M24</f>
        <v>5615.2974999999997</v>
      </c>
      <c r="N31" s="256">
        <f>M31</f>
        <v>5615.2974999999997</v>
      </c>
      <c r="O31" s="257">
        <f>O24</f>
        <v>2706.8525</v>
      </c>
      <c r="P31" s="257">
        <f>P24</f>
        <v>2817.1424999999999</v>
      </c>
      <c r="Q31" s="256">
        <f>P31</f>
        <v>2817.1424999999999</v>
      </c>
      <c r="R31" s="257">
        <f>R24</f>
        <v>5444.8233</v>
      </c>
      <c r="S31" s="257">
        <f>S24</f>
        <v>5619.9832999999999</v>
      </c>
      <c r="T31" s="256">
        <f>S31</f>
        <v>5619.9832999999999</v>
      </c>
      <c r="U31" s="257">
        <f>U24</f>
        <v>9014.13266849315</v>
      </c>
      <c r="V31" s="257">
        <f>V24</f>
        <v>10345.7058</v>
      </c>
      <c r="W31" s="256">
        <f>V31</f>
        <v>10345.7058</v>
      </c>
    </row>
    <row r="32" spans="1:23">
      <c r="A32" s="215" t="s">
        <v>212</v>
      </c>
      <c r="B32" s="196" t="s">
        <v>211</v>
      </c>
      <c r="C32" s="255"/>
      <c r="D32" s="255"/>
      <c r="E32" s="255"/>
      <c r="F32" s="255"/>
      <c r="G32" s="255"/>
      <c r="H32" s="255"/>
      <c r="I32" s="255"/>
      <c r="J32" s="254"/>
      <c r="K32" s="253"/>
      <c r="L32" s="255"/>
      <c r="M32" s="254"/>
      <c r="N32" s="253"/>
      <c r="O32" s="255"/>
      <c r="P32" s="254"/>
      <c r="Q32" s="253"/>
      <c r="R32" s="255"/>
      <c r="S32" s="254"/>
      <c r="T32" s="253"/>
      <c r="U32" s="255"/>
      <c r="V32" s="254"/>
      <c r="W32" s="253"/>
    </row>
    <row r="33" spans="1:23">
      <c r="A33" s="215" t="s">
        <v>210</v>
      </c>
      <c r="B33" s="196" t="s">
        <v>57</v>
      </c>
      <c r="C33" s="252"/>
      <c r="D33" s="252"/>
      <c r="E33" s="252"/>
      <c r="F33" s="252"/>
      <c r="G33" s="252"/>
      <c r="H33" s="252"/>
      <c r="I33" s="252"/>
      <c r="J33" s="251"/>
      <c r="K33" s="250"/>
      <c r="L33" s="252"/>
      <c r="M33" s="251"/>
      <c r="N33" s="250"/>
      <c r="O33" s="252"/>
      <c r="P33" s="251"/>
      <c r="Q33" s="250"/>
      <c r="R33" s="252"/>
      <c r="S33" s="251"/>
      <c r="T33" s="250"/>
      <c r="U33" s="252"/>
      <c r="V33" s="251"/>
      <c r="W33" s="250"/>
    </row>
    <row r="34" spans="1:23">
      <c r="A34" s="215" t="s">
        <v>209</v>
      </c>
      <c r="B34" s="196" t="s">
        <v>57</v>
      </c>
      <c r="C34" s="252"/>
      <c r="D34" s="252"/>
      <c r="E34" s="252"/>
      <c r="F34" s="252"/>
      <c r="G34" s="252"/>
      <c r="H34" s="252"/>
      <c r="I34" s="252"/>
      <c r="J34" s="251"/>
      <c r="K34" s="250"/>
      <c r="L34" s="252"/>
      <c r="M34" s="251"/>
      <c r="N34" s="250"/>
      <c r="O34" s="252"/>
      <c r="P34" s="251"/>
      <c r="Q34" s="250"/>
      <c r="R34" s="252"/>
      <c r="S34" s="251"/>
      <c r="T34" s="250"/>
      <c r="U34" s="252"/>
      <c r="V34" s="251"/>
      <c r="W34" s="250"/>
    </row>
    <row r="35" spans="1:23">
      <c r="A35" s="215" t="s">
        <v>208</v>
      </c>
      <c r="B35" s="196" t="s">
        <v>57</v>
      </c>
      <c r="C35" s="248" t="s">
        <v>207</v>
      </c>
      <c r="D35" s="248"/>
      <c r="E35" s="248"/>
      <c r="F35" s="248">
        <v>5.1233000000000001E-2</v>
      </c>
      <c r="G35" s="248">
        <v>5.1233000000000001E-2</v>
      </c>
      <c r="H35" s="248">
        <v>5.1233000000000001E-2</v>
      </c>
      <c r="I35" s="248" t="s">
        <v>207</v>
      </c>
      <c r="J35" s="247" t="s">
        <v>207</v>
      </c>
      <c r="K35" s="249"/>
      <c r="L35" s="248">
        <v>5.1159000000000003E-2</v>
      </c>
      <c r="M35" s="247">
        <f>L35</f>
        <v>5.1159000000000003E-2</v>
      </c>
      <c r="N35" s="247">
        <f>M35</f>
        <v>5.1159000000000003E-2</v>
      </c>
      <c r="O35" s="248" t="s">
        <v>207</v>
      </c>
      <c r="P35" s="247" t="str">
        <f>O35</f>
        <v>na</v>
      </c>
      <c r="Q35" s="247" t="str">
        <f>P35</f>
        <v>na</v>
      </c>
      <c r="R35" s="248">
        <v>5.1799999999999999E-2</v>
      </c>
      <c r="S35" s="247">
        <f>R35</f>
        <v>5.1799999999999999E-2</v>
      </c>
      <c r="T35" s="247">
        <f>S35</f>
        <v>5.1799999999999999E-2</v>
      </c>
      <c r="U35" s="247">
        <f>(5.1304%*90+5.1579%*275)/365</f>
        <v>5.1511191780821919E-2</v>
      </c>
      <c r="V35" s="247">
        <v>5.1579E-2</v>
      </c>
      <c r="W35" s="247">
        <f>V35</f>
        <v>5.1579E-2</v>
      </c>
    </row>
    <row r="36" spans="1:23">
      <c r="A36" s="215" t="s">
        <v>206</v>
      </c>
      <c r="B36" s="196" t="s">
        <v>57</v>
      </c>
      <c r="C36" s="248">
        <v>0.13500000000000001</v>
      </c>
      <c r="D36" s="248">
        <v>0.13500000000000001</v>
      </c>
      <c r="E36" s="248">
        <v>0.13500000000000001</v>
      </c>
      <c r="F36" s="248">
        <v>0.13500000000000001</v>
      </c>
      <c r="G36" s="248">
        <v>0.13500000000000001</v>
      </c>
      <c r="H36" s="248">
        <v>0.13500000000000001</v>
      </c>
      <c r="I36" s="248">
        <v>0.13500000000000001</v>
      </c>
      <c r="J36" s="247">
        <v>0.13500000000000001</v>
      </c>
      <c r="K36" s="247">
        <v>0.13500000000000001</v>
      </c>
      <c r="L36" s="248">
        <v>0.13500000000000001</v>
      </c>
      <c r="M36" s="247">
        <v>0.13500000000000001</v>
      </c>
      <c r="N36" s="247">
        <v>0.13500000000000001</v>
      </c>
      <c r="O36" s="248">
        <v>0.13500000000000001</v>
      </c>
      <c r="P36" s="247">
        <v>0.13500000000000001</v>
      </c>
      <c r="Q36" s="247">
        <v>0.13500000000000001</v>
      </c>
      <c r="R36" s="248">
        <v>0.13500000000000001</v>
      </c>
      <c r="S36" s="247">
        <v>0.13500000000000001</v>
      </c>
      <c r="T36" s="247">
        <v>0.13500000000000001</v>
      </c>
      <c r="U36" s="248">
        <v>0.13500000000000001</v>
      </c>
      <c r="V36" s="247">
        <v>0.13500000000000001</v>
      </c>
      <c r="W36" s="247">
        <v>0.13500000000000001</v>
      </c>
    </row>
    <row r="37" spans="1:23" ht="19.5" customHeight="1">
      <c r="A37" s="215" t="s">
        <v>205</v>
      </c>
      <c r="B37" s="196" t="s">
        <v>57</v>
      </c>
      <c r="C37" s="246">
        <v>0.239394</v>
      </c>
      <c r="D37" s="246">
        <v>0.239394</v>
      </c>
      <c r="E37" s="246">
        <v>0.239394</v>
      </c>
      <c r="F37" s="246">
        <v>0.239394</v>
      </c>
      <c r="G37" s="246">
        <v>0.239394</v>
      </c>
      <c r="H37" s="246">
        <v>0.239394</v>
      </c>
      <c r="I37" s="246">
        <v>0.239394</v>
      </c>
      <c r="J37" s="245">
        <v>0.239394</v>
      </c>
      <c r="K37" s="245">
        <v>0.239394</v>
      </c>
      <c r="L37" s="246">
        <v>0.239394</v>
      </c>
      <c r="M37" s="245">
        <v>0.239394</v>
      </c>
      <c r="N37" s="245">
        <v>0.239394</v>
      </c>
      <c r="O37" s="246">
        <v>0.239394</v>
      </c>
      <c r="P37" s="245">
        <v>0.239394</v>
      </c>
      <c r="Q37" s="245">
        <v>0.239394</v>
      </c>
      <c r="R37" s="246">
        <v>0.239394</v>
      </c>
      <c r="S37" s="245">
        <v>0.239394</v>
      </c>
      <c r="T37" s="245">
        <v>0.239394</v>
      </c>
      <c r="U37" s="245">
        <f>22.5844%</f>
        <v>0.22584399999999999</v>
      </c>
      <c r="V37" s="245">
        <f>22.5844%</f>
        <v>0.22584399999999999</v>
      </c>
      <c r="W37" s="245">
        <f>22.5844%</f>
        <v>0.22584399999999999</v>
      </c>
    </row>
    <row r="38" spans="1:23" ht="21" customHeight="1">
      <c r="A38" s="197" t="s">
        <v>204</v>
      </c>
      <c r="B38" s="219" t="s">
        <v>171</v>
      </c>
      <c r="C38" s="208">
        <v>293.08300000000003</v>
      </c>
      <c r="D38" s="208">
        <v>293.08</v>
      </c>
      <c r="E38" s="208">
        <v>293.08</v>
      </c>
      <c r="F38" s="208">
        <v>294.87299999999999</v>
      </c>
      <c r="G38" s="208">
        <v>294.87299999999999</v>
      </c>
      <c r="H38" s="208">
        <v>294.87299999999999</v>
      </c>
      <c r="I38" s="208">
        <v>295.14100000000002</v>
      </c>
      <c r="J38" s="208">
        <v>295.14100000000002</v>
      </c>
      <c r="K38" s="208">
        <v>295.14100000000002</v>
      </c>
      <c r="L38" s="208">
        <v>282.08</v>
      </c>
      <c r="M38" s="208">
        <v>282.08</v>
      </c>
      <c r="N38" s="208">
        <v>282.08</v>
      </c>
      <c r="O38" s="208">
        <v>160.511</v>
      </c>
      <c r="P38" s="208">
        <v>160.511</v>
      </c>
      <c r="Q38" s="208">
        <v>160.511</v>
      </c>
      <c r="R38" s="208">
        <v>160.511</v>
      </c>
      <c r="S38" s="208">
        <v>160.511</v>
      </c>
      <c r="T38" s="208">
        <v>160.511</v>
      </c>
      <c r="U38" s="208">
        <v>300.18200000000002</v>
      </c>
      <c r="V38" s="208">
        <v>300.18200000000002</v>
      </c>
      <c r="W38" s="208">
        <v>300.18200000000002</v>
      </c>
    </row>
    <row r="39" spans="1:23" ht="3" customHeight="1">
      <c r="A39" s="215"/>
      <c r="B39" s="196"/>
      <c r="C39" s="205"/>
      <c r="D39" s="205"/>
      <c r="E39" s="205"/>
      <c r="F39" s="205"/>
      <c r="G39" s="205"/>
      <c r="H39" s="205"/>
      <c r="I39" s="205"/>
      <c r="J39" s="214"/>
      <c r="K39" s="213"/>
      <c r="L39" s="205"/>
      <c r="M39" s="214"/>
      <c r="N39" s="213"/>
      <c r="O39" s="205"/>
      <c r="P39" s="214"/>
      <c r="Q39" s="213"/>
      <c r="R39" s="205"/>
      <c r="S39" s="214"/>
      <c r="T39" s="213"/>
      <c r="U39" s="205"/>
      <c r="V39" s="214"/>
      <c r="W39" s="213"/>
    </row>
    <row r="40" spans="1:23">
      <c r="A40" s="197" t="s">
        <v>175</v>
      </c>
      <c r="B40" s="196"/>
      <c r="C40" s="205"/>
      <c r="D40" s="205"/>
      <c r="E40" s="205"/>
      <c r="F40" s="205"/>
      <c r="G40" s="205"/>
      <c r="H40" s="205"/>
      <c r="I40" s="205"/>
      <c r="J40" s="214"/>
      <c r="K40" s="213"/>
      <c r="L40" s="205"/>
      <c r="M40" s="214"/>
      <c r="N40" s="213"/>
      <c r="O40" s="205"/>
      <c r="P40" s="214"/>
      <c r="Q40" s="213"/>
      <c r="R40" s="205"/>
      <c r="S40" s="214"/>
      <c r="T40" s="213"/>
      <c r="U40" s="205"/>
      <c r="V40" s="214"/>
      <c r="W40" s="213"/>
    </row>
    <row r="41" spans="1:23">
      <c r="A41" s="205" t="s">
        <v>203</v>
      </c>
      <c r="B41" s="242" t="s">
        <v>136</v>
      </c>
      <c r="C41" s="234">
        <v>331.05829999999997</v>
      </c>
      <c r="D41" s="234">
        <v>351.90179999999998</v>
      </c>
      <c r="E41" s="234">
        <f>D41</f>
        <v>351.90179999999998</v>
      </c>
      <c r="F41" s="234">
        <v>87.157700000000006</v>
      </c>
      <c r="G41" s="192">
        <v>92.641599999999997</v>
      </c>
      <c r="H41" s="192">
        <v>92.641599999999997</v>
      </c>
      <c r="I41" s="233">
        <v>213.36</v>
      </c>
      <c r="J41" s="233">
        <v>226.8</v>
      </c>
      <c r="K41" s="233">
        <v>226.8</v>
      </c>
      <c r="L41" s="233">
        <v>255.15</v>
      </c>
      <c r="M41" s="233">
        <v>271.2</v>
      </c>
      <c r="N41" s="233">
        <v>271.2</v>
      </c>
      <c r="O41" s="233">
        <v>191.37360000000001</v>
      </c>
      <c r="P41" s="233">
        <v>203.42449999999999</v>
      </c>
      <c r="Q41" s="233">
        <v>203.42449999999999</v>
      </c>
      <c r="R41" s="233">
        <v>382.74720000000002</v>
      </c>
      <c r="S41" s="233">
        <v>406.84899999999999</v>
      </c>
      <c r="T41" s="233">
        <v>406.84899999999999</v>
      </c>
      <c r="U41" s="233">
        <f>(104.4904*90+208.9807*275)/365</f>
        <v>183.21596849315068</v>
      </c>
      <c r="V41" s="233">
        <v>222.09010000000001</v>
      </c>
      <c r="W41" s="233">
        <v>222.09010000000001</v>
      </c>
    </row>
    <row r="42" spans="1:23">
      <c r="A42" s="205" t="s">
        <v>202</v>
      </c>
      <c r="B42" s="242" t="s">
        <v>136</v>
      </c>
      <c r="C42" s="234">
        <v>106.0772</v>
      </c>
      <c r="D42" s="234">
        <v>136.61750000000001</v>
      </c>
      <c r="E42" s="234">
        <f>D42</f>
        <v>136.61750000000001</v>
      </c>
      <c r="F42" s="234">
        <v>128.90379999999999</v>
      </c>
      <c r="G42" s="192">
        <v>129.83779999999999</v>
      </c>
      <c r="H42" s="192">
        <v>129.83779999999999</v>
      </c>
      <c r="I42" s="233">
        <v>56.150500000000001</v>
      </c>
      <c r="J42" s="233">
        <v>61.688299999999998</v>
      </c>
      <c r="K42" s="233">
        <v>61.688299999999998</v>
      </c>
      <c r="L42" s="233">
        <v>283.42009999999999</v>
      </c>
      <c r="M42" s="233">
        <v>287.2747</v>
      </c>
      <c r="N42" s="233">
        <v>287.2747</v>
      </c>
      <c r="O42" s="233">
        <v>83.136899999999997</v>
      </c>
      <c r="P42" s="233">
        <v>99.707999999999998</v>
      </c>
      <c r="Q42" s="233">
        <v>99.707999999999998</v>
      </c>
      <c r="R42" s="233">
        <v>282.05270000000002</v>
      </c>
      <c r="S42" s="233">
        <v>291.12639999999999</v>
      </c>
      <c r="T42" s="233">
        <v>291.12639999999999</v>
      </c>
      <c r="U42" s="233">
        <f>(308.7045*90+515.53*275)/365</f>
        <v>464.53193150684933</v>
      </c>
      <c r="V42" s="233">
        <v>533.62120000000004</v>
      </c>
      <c r="W42" s="233">
        <v>533.62120000000004</v>
      </c>
    </row>
    <row r="43" spans="1:23">
      <c r="A43" s="205" t="s">
        <v>201</v>
      </c>
      <c r="B43" s="242" t="s">
        <v>136</v>
      </c>
      <c r="C43" s="234">
        <v>0</v>
      </c>
      <c r="D43" s="234">
        <v>0</v>
      </c>
      <c r="E43" s="234">
        <v>0</v>
      </c>
      <c r="F43" s="234">
        <v>132.21340000000001</v>
      </c>
      <c r="G43" s="192">
        <v>120.2839</v>
      </c>
      <c r="H43" s="192">
        <v>120.2839</v>
      </c>
      <c r="I43" s="233">
        <v>0</v>
      </c>
      <c r="J43" s="233">
        <v>0</v>
      </c>
      <c r="K43" s="233">
        <v>0</v>
      </c>
      <c r="L43" s="233">
        <v>187.0538</v>
      </c>
      <c r="M43" s="233">
        <v>172.81819999999999</v>
      </c>
      <c r="N43" s="233">
        <v>172.81819999999999</v>
      </c>
      <c r="O43" s="234">
        <v>0</v>
      </c>
      <c r="P43" s="233">
        <v>0</v>
      </c>
      <c r="Q43" s="233">
        <v>0</v>
      </c>
      <c r="R43" s="233">
        <v>7.3167999999999997</v>
      </c>
      <c r="S43" s="233">
        <v>0</v>
      </c>
      <c r="T43" s="233">
        <v>0</v>
      </c>
      <c r="U43" s="233">
        <f>(326.1635*90+530.6796*275)/365</f>
        <v>480.25097260273975</v>
      </c>
      <c r="V43" s="233">
        <v>521.47760000000005</v>
      </c>
      <c r="W43" s="233">
        <v>521.47760000000005</v>
      </c>
    </row>
    <row r="44" spans="1:23">
      <c r="A44" s="205" t="s">
        <v>200</v>
      </c>
      <c r="B44" s="242" t="s">
        <v>136</v>
      </c>
      <c r="C44" s="234">
        <v>327.47320000000002</v>
      </c>
      <c r="D44" s="234">
        <v>332.51440000000002</v>
      </c>
      <c r="E44" s="234">
        <v>332.51440000000002</v>
      </c>
      <c r="F44" s="234">
        <v>153.81729999999999</v>
      </c>
      <c r="G44" s="192">
        <v>154.93180000000001</v>
      </c>
      <c r="H44" s="192">
        <v>154.93180000000001</v>
      </c>
      <c r="I44" s="233">
        <v>217.3408</v>
      </c>
      <c r="J44" s="233">
        <v>219.42850000000001</v>
      </c>
      <c r="K44" s="233">
        <v>219.42850000000001</v>
      </c>
      <c r="L44" s="233">
        <v>338.68759999999997</v>
      </c>
      <c r="M44" s="233">
        <v>343.29379999999998</v>
      </c>
      <c r="N44" s="233">
        <v>343.29379999999998</v>
      </c>
      <c r="O44" s="233">
        <v>267.72890000000001</v>
      </c>
      <c r="P44" s="233">
        <v>274.47149999999999</v>
      </c>
      <c r="Q44" s="233">
        <v>274.47149999999999</v>
      </c>
      <c r="R44" s="233">
        <v>332.87180000000001</v>
      </c>
      <c r="S44" s="233">
        <v>343.58030000000002</v>
      </c>
      <c r="T44" s="233">
        <v>343.58030000000002</v>
      </c>
      <c r="U44" s="233">
        <f>(361.4233*90+600.3514*275)/365</f>
        <v>541.43762191780831</v>
      </c>
      <c r="V44" s="233">
        <v>621.41909999999996</v>
      </c>
      <c r="W44" s="233">
        <v>621.41909999999996</v>
      </c>
    </row>
    <row r="45" spans="1:23">
      <c r="A45" s="205" t="s">
        <v>199</v>
      </c>
      <c r="B45" s="242" t="s">
        <v>136</v>
      </c>
      <c r="C45" s="234">
        <v>159.52809999999999</v>
      </c>
      <c r="D45" s="234">
        <v>161.2901</v>
      </c>
      <c r="E45" s="234">
        <v>161.2901</v>
      </c>
      <c r="F45" s="234">
        <v>61.606999999999999</v>
      </c>
      <c r="G45" s="192">
        <v>61.593000000000004</v>
      </c>
      <c r="H45" s="192">
        <v>61.593000000000004</v>
      </c>
      <c r="I45" s="233">
        <v>85.907700000000006</v>
      </c>
      <c r="J45" s="233">
        <v>86.737200000000001</v>
      </c>
      <c r="K45" s="233">
        <v>86.737200000000001</v>
      </c>
      <c r="L45" s="233">
        <v>151.7715</v>
      </c>
      <c r="M45" s="233">
        <v>152.31559999999999</v>
      </c>
      <c r="N45" s="233">
        <v>152.31559999999999</v>
      </c>
      <c r="O45" s="233">
        <v>64.498199999999997</v>
      </c>
      <c r="P45" s="233">
        <v>65.662099999999995</v>
      </c>
      <c r="Q45" s="233">
        <v>65.662099999999995</v>
      </c>
      <c r="R45" s="233">
        <v>127.16670000000001</v>
      </c>
      <c r="S45" s="233">
        <v>128.7081</v>
      </c>
      <c r="T45" s="233">
        <v>128.7081</v>
      </c>
      <c r="U45" s="233">
        <f>(92.0988*90+176.2328*275)/365</f>
        <v>155.48743013698629</v>
      </c>
      <c r="V45" s="233">
        <v>177.3946</v>
      </c>
      <c r="W45" s="233">
        <v>177.3946</v>
      </c>
    </row>
    <row r="46" spans="1:23">
      <c r="A46" s="244" t="s">
        <v>140</v>
      </c>
      <c r="B46" s="242" t="s">
        <v>136</v>
      </c>
      <c r="C46" s="243">
        <f t="shared" ref="C46:H46" si="5">((2.477/100)*10^6*C15)/10^7</f>
        <v>26.951263003968002</v>
      </c>
      <c r="D46" s="243">
        <f t="shared" si="5"/>
        <v>26.951263003968002</v>
      </c>
      <c r="E46" s="243">
        <f t="shared" si="5"/>
        <v>26.951263003968002</v>
      </c>
      <c r="F46" s="243">
        <f t="shared" si="5"/>
        <v>8.4871048665000011</v>
      </c>
      <c r="G46" s="243">
        <f t="shared" si="5"/>
        <v>8.4871048665000011</v>
      </c>
      <c r="H46" s="243">
        <f t="shared" si="5"/>
        <v>8.4871048665000011</v>
      </c>
      <c r="I46" s="243">
        <f t="shared" ref="I46:N46" si="6">((2.741/100)*10^6*I15)/10^7</f>
        <v>15.233928484319996</v>
      </c>
      <c r="J46" s="243">
        <f t="shared" si="6"/>
        <v>15.233928484319996</v>
      </c>
      <c r="K46" s="243">
        <f t="shared" si="6"/>
        <v>15.233928484319996</v>
      </c>
      <c r="L46" s="243">
        <f t="shared" si="6"/>
        <v>28.174995283499999</v>
      </c>
      <c r="M46" s="243">
        <f t="shared" si="6"/>
        <v>28.174995283499999</v>
      </c>
      <c r="N46" s="243">
        <f t="shared" si="6"/>
        <v>28.174995283499999</v>
      </c>
      <c r="O46" s="243">
        <f t="shared" ref="O46:T46" si="7">((2.387/100)*10^6*O15)/10^7</f>
        <v>16.357464123000003</v>
      </c>
      <c r="P46" s="243">
        <f t="shared" si="7"/>
        <v>16.357464123000003</v>
      </c>
      <c r="Q46" s="243">
        <f t="shared" si="7"/>
        <v>16.357464123000003</v>
      </c>
      <c r="R46" s="243">
        <f t="shared" si="7"/>
        <v>32.714928246000007</v>
      </c>
      <c r="S46" s="243">
        <f t="shared" si="7"/>
        <v>32.714928246000007</v>
      </c>
      <c r="T46" s="243">
        <f t="shared" si="7"/>
        <v>32.714928246000007</v>
      </c>
      <c r="U46" s="243">
        <f>((4.06/100)*10^6*U15)/10^7</f>
        <v>18.362572628399999</v>
      </c>
      <c r="V46" s="243">
        <f>U46</f>
        <v>18.362572628399999</v>
      </c>
      <c r="W46" s="243">
        <f>V46</f>
        <v>18.362572628399999</v>
      </c>
    </row>
    <row r="47" spans="1:23">
      <c r="A47" s="205" t="s">
        <v>198</v>
      </c>
      <c r="B47" s="242" t="s">
        <v>136</v>
      </c>
      <c r="C47" s="205">
        <f>7.5+44.21</f>
        <v>51.71</v>
      </c>
      <c r="D47" s="205">
        <f>7.5+47.0173</f>
        <v>54.517299999999999</v>
      </c>
      <c r="E47" s="205">
        <f>7.5+47.0173</f>
        <v>54.517299999999999</v>
      </c>
      <c r="F47" s="205">
        <v>0</v>
      </c>
      <c r="G47" s="234">
        <v>0</v>
      </c>
      <c r="H47" s="234">
        <v>0</v>
      </c>
      <c r="I47" s="233">
        <v>6.3</v>
      </c>
      <c r="J47" s="233">
        <v>7.35</v>
      </c>
      <c r="K47" s="233">
        <v>7.35</v>
      </c>
      <c r="L47" s="233">
        <v>0</v>
      </c>
      <c r="M47" s="233">
        <v>0</v>
      </c>
      <c r="N47" s="233">
        <v>0</v>
      </c>
      <c r="O47" s="205">
        <v>5</v>
      </c>
      <c r="P47" s="233">
        <v>5</v>
      </c>
      <c r="Q47" s="233">
        <v>5</v>
      </c>
      <c r="R47" s="233">
        <v>3</v>
      </c>
      <c r="S47" s="233">
        <v>4</v>
      </c>
      <c r="T47" s="233">
        <v>4</v>
      </c>
      <c r="U47" s="205">
        <v>0</v>
      </c>
      <c r="V47" s="233">
        <v>0</v>
      </c>
      <c r="W47" s="233">
        <v>0</v>
      </c>
    </row>
    <row r="48" spans="1:23">
      <c r="A48" s="205" t="s">
        <v>197</v>
      </c>
      <c r="B48" s="242" t="s">
        <v>136</v>
      </c>
      <c r="C48" s="205"/>
      <c r="D48" s="205"/>
      <c r="E48" s="205"/>
      <c r="F48" s="205"/>
      <c r="G48" s="234"/>
      <c r="H48" s="205"/>
      <c r="I48" s="205"/>
      <c r="J48" s="233"/>
      <c r="K48" s="235"/>
      <c r="L48" s="205"/>
      <c r="M48" s="233"/>
      <c r="N48" s="235"/>
      <c r="O48" s="205"/>
      <c r="P48" s="233"/>
      <c r="Q48" s="235"/>
      <c r="R48" s="205"/>
      <c r="S48" s="233"/>
      <c r="T48" s="235"/>
      <c r="U48" s="205"/>
      <c r="V48" s="233"/>
      <c r="W48" s="235"/>
    </row>
    <row r="49" spans="1:23">
      <c r="A49" s="239" t="s">
        <v>196</v>
      </c>
      <c r="B49" s="241" t="s">
        <v>136</v>
      </c>
      <c r="C49" s="240">
        <f t="shared" ref="C49:U49" si="8">C41+C42+C44+C45+C47+C43</f>
        <v>975.84680000000003</v>
      </c>
      <c r="D49" s="240">
        <f t="shared" si="8"/>
        <v>1036.8410999999999</v>
      </c>
      <c r="E49" s="240">
        <f t="shared" si="8"/>
        <v>1036.8410999999999</v>
      </c>
      <c r="F49" s="240">
        <f t="shared" si="8"/>
        <v>563.69919999999991</v>
      </c>
      <c r="G49" s="240">
        <f t="shared" si="8"/>
        <v>559.28809999999999</v>
      </c>
      <c r="H49" s="240">
        <f t="shared" si="8"/>
        <v>559.28809999999999</v>
      </c>
      <c r="I49" s="240">
        <f t="shared" si="8"/>
        <v>579.05899999999997</v>
      </c>
      <c r="J49" s="240">
        <f t="shared" si="8"/>
        <v>602.00400000000002</v>
      </c>
      <c r="K49" s="240">
        <f t="shared" si="8"/>
        <v>602.00400000000002</v>
      </c>
      <c r="L49" s="240">
        <f t="shared" si="8"/>
        <v>1216.0829999999999</v>
      </c>
      <c r="M49" s="240">
        <f t="shared" si="8"/>
        <v>1226.9022999999997</v>
      </c>
      <c r="N49" s="240">
        <f t="shared" si="8"/>
        <v>1226.9022999999997</v>
      </c>
      <c r="O49" s="240">
        <f t="shared" si="8"/>
        <v>611.73759999999993</v>
      </c>
      <c r="P49" s="240">
        <f t="shared" si="8"/>
        <v>648.26610000000005</v>
      </c>
      <c r="Q49" s="240">
        <f t="shared" si="8"/>
        <v>648.26610000000005</v>
      </c>
      <c r="R49" s="208">
        <f t="shared" si="8"/>
        <v>1135.1552000000001</v>
      </c>
      <c r="S49" s="208">
        <f t="shared" si="8"/>
        <v>1174.2638000000002</v>
      </c>
      <c r="T49" s="240">
        <f t="shared" si="8"/>
        <v>1174.2638000000002</v>
      </c>
      <c r="U49" s="208">
        <f t="shared" si="8"/>
        <v>1824.9239246575344</v>
      </c>
      <c r="V49" s="208">
        <v>2076.0025999999998</v>
      </c>
      <c r="W49" s="208">
        <v>2076.0025999999998</v>
      </c>
    </row>
    <row r="50" spans="1:23">
      <c r="A50" s="239" t="s">
        <v>195</v>
      </c>
      <c r="B50" s="219" t="s">
        <v>171</v>
      </c>
      <c r="C50" s="208">
        <f t="shared" ref="C50:W50" si="9">(C49*10^7*100)/(C15*10^6)</f>
        <v>89.686799585018434</v>
      </c>
      <c r="D50" s="208">
        <f t="shared" si="9"/>
        <v>95.292580697308267</v>
      </c>
      <c r="E50" s="208">
        <f t="shared" si="9"/>
        <v>95.292580697308267</v>
      </c>
      <c r="F50" s="208">
        <f t="shared" si="9"/>
        <v>164.51816495296978</v>
      </c>
      <c r="G50" s="208">
        <f t="shared" si="9"/>
        <v>163.23076543666033</v>
      </c>
      <c r="H50" s="208">
        <f t="shared" si="9"/>
        <v>163.23076543666033</v>
      </c>
      <c r="I50" s="208">
        <f t="shared" si="9"/>
        <v>104.18853683300907</v>
      </c>
      <c r="J50" s="208">
        <f t="shared" si="9"/>
        <v>108.31696930298776</v>
      </c>
      <c r="K50" s="208">
        <f t="shared" si="9"/>
        <v>108.31696930298776</v>
      </c>
      <c r="L50" s="208">
        <f t="shared" si="9"/>
        <v>118.30644404586845</v>
      </c>
      <c r="M50" s="208">
        <f t="shared" si="9"/>
        <v>119.35899795054885</v>
      </c>
      <c r="N50" s="208">
        <f t="shared" si="9"/>
        <v>119.35899795054885</v>
      </c>
      <c r="O50" s="208">
        <f t="shared" si="9"/>
        <v>89.269194798159958</v>
      </c>
      <c r="P50" s="208">
        <f t="shared" si="9"/>
        <v>94.599698893681648</v>
      </c>
      <c r="Q50" s="208">
        <f t="shared" si="9"/>
        <v>94.599698893681648</v>
      </c>
      <c r="R50" s="208">
        <f t="shared" si="9"/>
        <v>82.82504678063296</v>
      </c>
      <c r="S50" s="208">
        <f t="shared" si="9"/>
        <v>85.678552296464687</v>
      </c>
      <c r="T50" s="208">
        <f t="shared" si="9"/>
        <v>85.678552296464687</v>
      </c>
      <c r="U50" s="208">
        <f t="shared" si="9"/>
        <v>403.49417720752024</v>
      </c>
      <c r="V50" s="208">
        <f t="shared" si="9"/>
        <v>229.50407675894408</v>
      </c>
      <c r="W50" s="208">
        <f t="shared" si="9"/>
        <v>229.50407675894408</v>
      </c>
    </row>
    <row r="51" spans="1:23">
      <c r="A51" s="197" t="s">
        <v>194</v>
      </c>
      <c r="B51" s="219" t="s">
        <v>171</v>
      </c>
      <c r="C51" s="208">
        <f>C38+C50</f>
        <v>382.76979958501846</v>
      </c>
      <c r="D51" s="208">
        <f>D38+D50</f>
        <v>388.37258069730825</v>
      </c>
      <c r="E51" s="208">
        <f>E38+E50</f>
        <v>388.37258069730825</v>
      </c>
      <c r="F51" s="208">
        <f>F38+F50</f>
        <v>459.3911649529698</v>
      </c>
      <c r="G51" s="208">
        <f>F38+G50</f>
        <v>458.1037654366603</v>
      </c>
      <c r="H51" s="208">
        <f t="shared" ref="H51:W51" si="10">H38+H50</f>
        <v>458.1037654366603</v>
      </c>
      <c r="I51" s="208">
        <f t="shared" si="10"/>
        <v>399.32953683300912</v>
      </c>
      <c r="J51" s="208">
        <f t="shared" si="10"/>
        <v>403.45796930298775</v>
      </c>
      <c r="K51" s="208">
        <f t="shared" si="10"/>
        <v>403.45796930298775</v>
      </c>
      <c r="L51" s="208">
        <f t="shared" si="10"/>
        <v>400.38644404586842</v>
      </c>
      <c r="M51" s="208">
        <f t="shared" si="10"/>
        <v>401.43899795054881</v>
      </c>
      <c r="N51" s="208">
        <f t="shared" si="10"/>
        <v>401.43899795054881</v>
      </c>
      <c r="O51" s="208">
        <f t="shared" si="10"/>
        <v>249.78019479815995</v>
      </c>
      <c r="P51" s="208">
        <f t="shared" si="10"/>
        <v>255.11069889368164</v>
      </c>
      <c r="Q51" s="208">
        <f t="shared" si="10"/>
        <v>255.11069889368164</v>
      </c>
      <c r="R51" s="208">
        <f t="shared" si="10"/>
        <v>243.33604678063296</v>
      </c>
      <c r="S51" s="208">
        <f t="shared" si="10"/>
        <v>246.18955229646468</v>
      </c>
      <c r="T51" s="208">
        <f t="shared" si="10"/>
        <v>246.18955229646468</v>
      </c>
      <c r="U51" s="208">
        <f t="shared" si="10"/>
        <v>703.67617720752025</v>
      </c>
      <c r="V51" s="208">
        <f t="shared" si="10"/>
        <v>529.68607675894407</v>
      </c>
      <c r="W51" s="208">
        <f t="shared" si="10"/>
        <v>529.68607675894407</v>
      </c>
    </row>
    <row r="52" spans="1:23" ht="4.5" customHeight="1">
      <c r="A52" s="215"/>
      <c r="B52" s="196"/>
      <c r="C52" s="205"/>
      <c r="D52" s="205"/>
      <c r="E52" s="205"/>
      <c r="F52" s="205"/>
      <c r="G52" s="205"/>
      <c r="H52" s="205"/>
      <c r="I52" s="205"/>
      <c r="J52" s="214"/>
      <c r="K52" s="213"/>
      <c r="L52" s="205"/>
      <c r="M52" s="214"/>
      <c r="N52" s="213"/>
      <c r="O52" s="205"/>
      <c r="P52" s="214"/>
      <c r="Q52" s="213"/>
      <c r="R52" s="205"/>
      <c r="S52" s="214"/>
      <c r="T52" s="213"/>
      <c r="U52" s="205"/>
      <c r="V52" s="214"/>
      <c r="W52" s="213"/>
    </row>
    <row r="53" spans="1:23">
      <c r="A53" s="197" t="s">
        <v>193</v>
      </c>
      <c r="B53" s="196"/>
      <c r="C53" s="205"/>
      <c r="D53" s="238"/>
      <c r="E53" s="238"/>
      <c r="F53" s="238"/>
      <c r="G53" s="238"/>
      <c r="H53" s="238"/>
      <c r="I53" s="205"/>
      <c r="J53" s="237"/>
      <c r="K53" s="236"/>
      <c r="L53" s="205"/>
      <c r="M53" s="237"/>
      <c r="N53" s="236"/>
      <c r="O53" s="205"/>
      <c r="P53" s="237"/>
      <c r="Q53" s="236"/>
      <c r="R53" s="205"/>
      <c r="S53" s="237"/>
      <c r="T53" s="236"/>
      <c r="U53" s="205"/>
      <c r="V53" s="237"/>
      <c r="W53" s="236"/>
    </row>
    <row r="54" spans="1:23">
      <c r="A54" s="215" t="s">
        <v>192</v>
      </c>
      <c r="B54" s="196" t="s">
        <v>187</v>
      </c>
      <c r="C54" s="234"/>
      <c r="D54" s="234"/>
      <c r="E54" s="234"/>
      <c r="F54" s="234"/>
      <c r="G54" s="234"/>
      <c r="H54" s="234"/>
      <c r="I54" s="234"/>
      <c r="J54" s="233"/>
      <c r="K54" s="235"/>
      <c r="L54" s="234"/>
      <c r="M54" s="233"/>
      <c r="N54" s="235"/>
      <c r="O54" s="234"/>
      <c r="P54" s="233"/>
      <c r="Q54" s="235"/>
      <c r="R54" s="234"/>
      <c r="S54" s="233"/>
      <c r="T54" s="235"/>
      <c r="U54" s="234"/>
      <c r="V54" s="233"/>
      <c r="W54" s="235"/>
    </row>
    <row r="55" spans="1:23">
      <c r="A55" s="215" t="s">
        <v>191</v>
      </c>
      <c r="B55" s="196" t="s">
        <v>187</v>
      </c>
      <c r="C55" s="234"/>
      <c r="D55" s="234"/>
      <c r="E55" s="234"/>
      <c r="F55" s="234"/>
      <c r="G55" s="234"/>
      <c r="H55" s="234"/>
      <c r="I55" s="234"/>
      <c r="J55" s="233"/>
      <c r="K55" s="235"/>
      <c r="L55" s="234"/>
      <c r="M55" s="233"/>
      <c r="N55" s="235"/>
      <c r="O55" s="234"/>
      <c r="P55" s="233"/>
      <c r="Q55" s="235"/>
      <c r="R55" s="234"/>
      <c r="S55" s="233"/>
      <c r="T55" s="235"/>
      <c r="U55" s="234"/>
      <c r="V55" s="233"/>
      <c r="W55" s="235"/>
    </row>
    <row r="56" spans="1:23">
      <c r="A56" s="215" t="s">
        <v>190</v>
      </c>
      <c r="B56" s="196" t="s">
        <v>171</v>
      </c>
      <c r="C56" s="225"/>
      <c r="D56" s="225"/>
      <c r="E56" s="225"/>
      <c r="F56" s="225"/>
      <c r="G56" s="225"/>
      <c r="H56" s="225"/>
      <c r="I56" s="225"/>
      <c r="J56" s="224"/>
      <c r="K56" s="223"/>
      <c r="L56" s="225"/>
      <c r="M56" s="224"/>
      <c r="N56" s="223"/>
      <c r="O56" s="225"/>
      <c r="P56" s="224"/>
      <c r="Q56" s="223"/>
      <c r="R56" s="225"/>
      <c r="S56" s="224"/>
      <c r="T56" s="223"/>
      <c r="U56" s="225"/>
      <c r="V56" s="224"/>
      <c r="W56" s="223"/>
    </row>
    <row r="57" spans="1:23">
      <c r="A57" s="215" t="s">
        <v>138</v>
      </c>
      <c r="B57" s="196" t="s">
        <v>187</v>
      </c>
      <c r="C57" s="234"/>
      <c r="D57" s="234"/>
      <c r="E57" s="234">
        <f>0.96*100</f>
        <v>96</v>
      </c>
      <c r="F57" s="234"/>
      <c r="G57" s="234"/>
      <c r="H57" s="234">
        <v>0</v>
      </c>
      <c r="I57" s="234"/>
      <c r="J57" s="233"/>
      <c r="K57" s="235">
        <v>6</v>
      </c>
      <c r="L57" s="234"/>
      <c r="M57" s="233"/>
      <c r="N57" s="235">
        <v>1</v>
      </c>
      <c r="O57" s="234"/>
      <c r="P57" s="233"/>
      <c r="Q57" s="235">
        <f>0.1*10^2</f>
        <v>10</v>
      </c>
      <c r="R57" s="234"/>
      <c r="S57" s="233"/>
      <c r="T57" s="235">
        <v>6</v>
      </c>
      <c r="U57" s="234"/>
      <c r="V57" s="233"/>
      <c r="W57" s="233">
        <v>1</v>
      </c>
    </row>
    <row r="58" spans="1:23">
      <c r="A58" s="215" t="s">
        <v>189</v>
      </c>
      <c r="B58" s="196" t="s">
        <v>171</v>
      </c>
      <c r="C58" s="205"/>
      <c r="D58" s="205"/>
      <c r="E58" s="205"/>
      <c r="F58" s="205"/>
      <c r="G58" s="205"/>
      <c r="H58" s="205"/>
      <c r="I58" s="205"/>
      <c r="J58" s="214"/>
      <c r="K58" s="213"/>
      <c r="L58" s="205"/>
      <c r="M58" s="214"/>
      <c r="N58" s="213"/>
      <c r="O58" s="205"/>
      <c r="P58" s="214"/>
      <c r="Q58" s="213"/>
      <c r="R58" s="205"/>
      <c r="S58" s="214"/>
      <c r="T58" s="213"/>
      <c r="U58" s="205"/>
      <c r="V58" s="214"/>
      <c r="W58" s="214"/>
    </row>
    <row r="59" spans="1:23">
      <c r="A59" s="215" t="s">
        <v>188</v>
      </c>
      <c r="B59" s="196" t="s">
        <v>187</v>
      </c>
      <c r="C59" s="234"/>
      <c r="D59" s="234"/>
      <c r="E59" s="234">
        <v>0</v>
      </c>
      <c r="F59" s="234"/>
      <c r="G59" s="234"/>
      <c r="H59" s="234">
        <v>0</v>
      </c>
      <c r="I59" s="234"/>
      <c r="J59" s="233"/>
      <c r="K59" s="235">
        <v>0</v>
      </c>
      <c r="L59" s="234"/>
      <c r="M59" s="233"/>
      <c r="N59" s="235">
        <v>0</v>
      </c>
      <c r="O59" s="234"/>
      <c r="P59" s="233"/>
      <c r="Q59" s="235">
        <v>0</v>
      </c>
      <c r="R59" s="234"/>
      <c r="S59" s="233"/>
      <c r="T59" s="235">
        <v>186</v>
      </c>
      <c r="U59" s="234"/>
      <c r="V59" s="233"/>
      <c r="W59" s="233"/>
    </row>
    <row r="60" spans="1:23">
      <c r="A60" s="215" t="s">
        <v>188</v>
      </c>
      <c r="B60" s="196" t="s">
        <v>171</v>
      </c>
      <c r="C60" s="234"/>
      <c r="D60" s="234"/>
      <c r="E60" s="234"/>
      <c r="F60" s="234"/>
      <c r="G60" s="234"/>
      <c r="H60" s="234"/>
      <c r="I60" s="234"/>
      <c r="J60" s="233"/>
      <c r="K60" s="235"/>
      <c r="L60" s="234"/>
      <c r="M60" s="233"/>
      <c r="N60" s="235"/>
      <c r="O60" s="234"/>
      <c r="P60" s="233"/>
      <c r="Q60" s="235">
        <f>3.9*10^2</f>
        <v>390</v>
      </c>
      <c r="R60" s="234"/>
      <c r="S60" s="233"/>
      <c r="T60" s="235"/>
      <c r="U60" s="234"/>
      <c r="V60" s="233"/>
      <c r="W60" s="233"/>
    </row>
    <row r="61" spans="1:23">
      <c r="A61" s="215" t="s">
        <v>137</v>
      </c>
      <c r="B61" s="196" t="s">
        <v>187</v>
      </c>
      <c r="C61" s="205"/>
      <c r="D61" s="205"/>
      <c r="E61" s="205">
        <v>31</v>
      </c>
      <c r="F61" s="205"/>
      <c r="G61" s="205"/>
      <c r="H61" s="205">
        <v>19.329999999999998</v>
      </c>
      <c r="I61" s="205"/>
      <c r="J61" s="214"/>
      <c r="K61" s="213">
        <v>21</v>
      </c>
      <c r="L61" s="205"/>
      <c r="M61" s="214"/>
      <c r="N61" s="213">
        <v>4</v>
      </c>
      <c r="O61" s="205"/>
      <c r="P61" s="214"/>
      <c r="Q61" s="213">
        <f>0.49*100</f>
        <v>49</v>
      </c>
      <c r="R61" s="205"/>
      <c r="S61" s="214"/>
      <c r="T61" s="213">
        <v>683</v>
      </c>
      <c r="U61" s="205"/>
      <c r="V61" s="214"/>
      <c r="W61" s="214">
        <v>6</v>
      </c>
    </row>
    <row r="62" spans="1:23">
      <c r="A62" s="197" t="s">
        <v>174</v>
      </c>
      <c r="B62" s="219" t="s">
        <v>187</v>
      </c>
      <c r="C62" s="206"/>
      <c r="D62" s="206"/>
      <c r="E62" s="206">
        <f>E57+E61</f>
        <v>127</v>
      </c>
      <c r="F62" s="206"/>
      <c r="G62" s="206"/>
      <c r="H62" s="206">
        <f>H57+H61</f>
        <v>19.329999999999998</v>
      </c>
      <c r="I62" s="206"/>
      <c r="J62" s="204"/>
      <c r="K62" s="229">
        <f>K61+K57</f>
        <v>27</v>
      </c>
      <c r="L62" s="206"/>
      <c r="M62" s="204"/>
      <c r="N62" s="229">
        <f>N61+N57</f>
        <v>5</v>
      </c>
      <c r="O62" s="206"/>
      <c r="P62" s="204"/>
      <c r="Q62" s="229">
        <f>Q60+Q61+Q57</f>
        <v>449</v>
      </c>
      <c r="R62" s="206"/>
      <c r="S62" s="204"/>
      <c r="T62" s="229">
        <f>T59+T61+T57</f>
        <v>875</v>
      </c>
      <c r="U62" s="206"/>
      <c r="V62" s="229"/>
      <c r="W62" s="229">
        <f>W59+W61+W57</f>
        <v>7</v>
      </c>
    </row>
    <row r="63" spans="1:23">
      <c r="A63" s="197" t="s">
        <v>174</v>
      </c>
      <c r="B63" s="196" t="s">
        <v>171</v>
      </c>
      <c r="C63" s="231"/>
      <c r="D63" s="231"/>
      <c r="E63" s="231">
        <f>E62*10^5*100/(E15*10^6*13.81%)</f>
        <v>0.84519501487018955</v>
      </c>
      <c r="F63" s="231"/>
      <c r="G63" s="231"/>
      <c r="H63" s="231">
        <f>H62*10^5*100/(H15*10^6*16.87%)</f>
        <v>0.33441304449519527</v>
      </c>
      <c r="I63" s="231"/>
      <c r="J63" s="230"/>
      <c r="K63" s="232"/>
      <c r="L63" s="231"/>
      <c r="M63" s="230"/>
      <c r="N63" s="232"/>
      <c r="O63" s="231"/>
      <c r="P63" s="230"/>
      <c r="Q63" s="232"/>
      <c r="R63" s="231"/>
      <c r="S63" s="230"/>
      <c r="T63" s="232"/>
      <c r="U63" s="231"/>
      <c r="V63" s="230"/>
      <c r="W63" s="230"/>
    </row>
    <row r="64" spans="1:23" ht="4.5" customHeight="1">
      <c r="A64" s="215"/>
      <c r="B64" s="196"/>
      <c r="C64" s="205"/>
      <c r="D64" s="205"/>
      <c r="E64" s="205"/>
      <c r="F64" s="205"/>
      <c r="G64" s="205"/>
      <c r="H64" s="205"/>
      <c r="I64" s="205"/>
      <c r="J64" s="214"/>
      <c r="K64" s="213"/>
      <c r="L64" s="205"/>
      <c r="M64" s="214"/>
      <c r="N64" s="213"/>
      <c r="O64" s="205"/>
      <c r="P64" s="214"/>
      <c r="Q64" s="213"/>
      <c r="R64" s="205"/>
      <c r="S64" s="214"/>
      <c r="T64" s="213"/>
      <c r="U64" s="205"/>
      <c r="V64" s="214"/>
      <c r="W64" s="213"/>
    </row>
    <row r="65" spans="1:23">
      <c r="A65" s="200" t="s">
        <v>186</v>
      </c>
      <c r="B65" s="196" t="s">
        <v>136</v>
      </c>
      <c r="C65" s="206"/>
      <c r="D65" s="206"/>
      <c r="E65" s="206"/>
      <c r="F65" s="206"/>
      <c r="G65" s="206"/>
      <c r="H65" s="206"/>
      <c r="I65" s="206"/>
      <c r="J65" s="204"/>
      <c r="K65" s="229"/>
      <c r="L65" s="206"/>
      <c r="M65" s="204"/>
      <c r="N65" s="229"/>
      <c r="O65" s="206"/>
      <c r="P65" s="204"/>
      <c r="Q65" s="229"/>
      <c r="R65" s="206"/>
      <c r="S65" s="204"/>
      <c r="T65" s="229"/>
      <c r="U65" s="206"/>
      <c r="V65" s="204"/>
      <c r="W65" s="229"/>
    </row>
    <row r="66" spans="1:23">
      <c r="A66" s="200" t="s">
        <v>186</v>
      </c>
      <c r="B66" s="196" t="s">
        <v>171</v>
      </c>
      <c r="C66" s="228"/>
      <c r="D66" s="228"/>
      <c r="E66" s="228"/>
      <c r="F66" s="228"/>
      <c r="G66" s="228"/>
      <c r="H66" s="228"/>
      <c r="I66" s="228"/>
      <c r="J66" s="227"/>
      <c r="K66" s="226"/>
      <c r="L66" s="228"/>
      <c r="M66" s="227"/>
      <c r="N66" s="226"/>
      <c r="O66" s="228"/>
      <c r="P66" s="227"/>
      <c r="Q66" s="226"/>
      <c r="R66" s="228"/>
      <c r="S66" s="227"/>
      <c r="T66" s="226"/>
      <c r="U66" s="228"/>
      <c r="V66" s="227"/>
      <c r="W66" s="226"/>
    </row>
    <row r="67" spans="1:23" ht="3" customHeight="1">
      <c r="A67" s="215"/>
      <c r="B67" s="196"/>
      <c r="C67" s="225"/>
      <c r="D67" s="225"/>
      <c r="E67" s="225"/>
      <c r="F67" s="225"/>
      <c r="G67" s="225"/>
      <c r="H67" s="225"/>
      <c r="I67" s="225"/>
      <c r="J67" s="224"/>
      <c r="K67" s="223"/>
      <c r="L67" s="225"/>
      <c r="M67" s="224"/>
      <c r="N67" s="223"/>
      <c r="O67" s="225"/>
      <c r="P67" s="224"/>
      <c r="Q67" s="223"/>
      <c r="R67" s="225"/>
      <c r="S67" s="224"/>
      <c r="T67" s="223"/>
      <c r="U67" s="225"/>
      <c r="V67" s="224"/>
      <c r="W67" s="223"/>
    </row>
    <row r="68" spans="1:23">
      <c r="A68" s="200" t="s">
        <v>185</v>
      </c>
      <c r="B68" s="196" t="s">
        <v>171</v>
      </c>
      <c r="C68" s="218"/>
      <c r="D68" s="218"/>
      <c r="E68" s="218">
        <v>27.67</v>
      </c>
      <c r="F68" s="218"/>
      <c r="G68" s="218"/>
      <c r="H68" s="218">
        <v>27.67</v>
      </c>
      <c r="I68" s="218"/>
      <c r="J68" s="217"/>
      <c r="K68" s="216">
        <v>27.67</v>
      </c>
      <c r="L68" s="218"/>
      <c r="M68" s="217"/>
      <c r="N68" s="216">
        <v>27.67</v>
      </c>
      <c r="O68" s="218"/>
      <c r="P68" s="217"/>
      <c r="Q68" s="216">
        <v>27.67</v>
      </c>
      <c r="R68" s="218"/>
      <c r="S68" s="217"/>
      <c r="T68" s="216">
        <v>27.67</v>
      </c>
      <c r="U68" s="218"/>
      <c r="V68" s="217"/>
      <c r="W68" s="216">
        <v>27.67</v>
      </c>
    </row>
    <row r="69" spans="1:23">
      <c r="A69" s="197" t="s">
        <v>184</v>
      </c>
      <c r="B69" s="219" t="s">
        <v>57</v>
      </c>
      <c r="C69" s="222"/>
      <c r="D69" s="222"/>
      <c r="E69" s="222">
        <v>2.4E-2</v>
      </c>
      <c r="F69" s="222"/>
      <c r="G69" s="222"/>
      <c r="H69" s="222">
        <v>2.4E-2</v>
      </c>
      <c r="I69" s="222"/>
      <c r="J69" s="221"/>
      <c r="K69" s="220">
        <v>2.4299999999999999E-2</v>
      </c>
      <c r="L69" s="222"/>
      <c r="M69" s="221"/>
      <c r="N69" s="220">
        <v>2.4299999999999999E-2</v>
      </c>
      <c r="O69" s="222"/>
      <c r="P69" s="221"/>
      <c r="Q69" s="220">
        <v>3.1800000000000002E-2</v>
      </c>
      <c r="R69" s="222"/>
      <c r="S69" s="221"/>
      <c r="T69" s="220">
        <v>3.4299999999999997E-2</v>
      </c>
      <c r="U69" s="222"/>
      <c r="V69" s="221"/>
      <c r="W69" s="220">
        <v>2.6499999999999999E-2</v>
      </c>
    </row>
    <row r="70" spans="1:23">
      <c r="A70" s="197" t="s">
        <v>183</v>
      </c>
      <c r="B70" s="219" t="s">
        <v>171</v>
      </c>
      <c r="C70" s="218"/>
      <c r="D70" s="218"/>
      <c r="E70" s="218"/>
      <c r="F70" s="218"/>
      <c r="G70" s="218"/>
      <c r="H70" s="218"/>
      <c r="I70" s="218"/>
      <c r="J70" s="217"/>
      <c r="K70" s="216"/>
      <c r="L70" s="218"/>
      <c r="M70" s="217"/>
      <c r="N70" s="216"/>
      <c r="O70" s="218"/>
      <c r="P70" s="217"/>
      <c r="Q70" s="216"/>
      <c r="R70" s="218"/>
      <c r="S70" s="217"/>
      <c r="T70" s="216"/>
      <c r="U70" s="218"/>
      <c r="V70" s="217"/>
      <c r="W70" s="216"/>
    </row>
    <row r="71" spans="1:23" ht="3" customHeight="1">
      <c r="A71" s="215"/>
      <c r="B71" s="196"/>
      <c r="C71" s="205"/>
      <c r="D71" s="205"/>
      <c r="E71" s="205"/>
      <c r="F71" s="205"/>
      <c r="G71" s="205"/>
      <c r="H71" s="205"/>
      <c r="I71" s="205"/>
      <c r="J71" s="214"/>
      <c r="K71" s="213"/>
      <c r="L71" s="205"/>
      <c r="M71" s="214"/>
      <c r="N71" s="213"/>
      <c r="O71" s="205"/>
      <c r="P71" s="214"/>
      <c r="Q71" s="213"/>
      <c r="R71" s="205"/>
      <c r="S71" s="214"/>
      <c r="T71" s="213"/>
      <c r="U71" s="205"/>
      <c r="V71" s="214"/>
      <c r="W71" s="213"/>
    </row>
    <row r="72" spans="1:23">
      <c r="A72" s="212" t="s">
        <v>182</v>
      </c>
      <c r="B72" s="196"/>
      <c r="C72" s="205"/>
      <c r="D72" s="205"/>
      <c r="E72" s="205"/>
      <c r="F72" s="205"/>
      <c r="G72" s="205"/>
      <c r="H72" s="205"/>
      <c r="I72" s="205"/>
      <c r="J72" s="214"/>
      <c r="K72" s="213"/>
      <c r="L72" s="205"/>
      <c r="M72" s="214"/>
      <c r="N72" s="213"/>
      <c r="O72" s="205"/>
      <c r="P72" s="214"/>
      <c r="Q72" s="213"/>
      <c r="R72" s="205"/>
      <c r="S72" s="214"/>
      <c r="T72" s="213"/>
      <c r="U72" s="205"/>
      <c r="V72" s="214"/>
      <c r="W72" s="213"/>
    </row>
    <row r="73" spans="1:23">
      <c r="A73" s="212" t="s">
        <v>181</v>
      </c>
      <c r="B73" s="196" t="s">
        <v>57</v>
      </c>
      <c r="C73" s="205"/>
      <c r="D73" s="205"/>
      <c r="E73" s="205">
        <v>13.81</v>
      </c>
      <c r="F73" s="210"/>
      <c r="G73" s="210"/>
      <c r="H73" s="205">
        <v>16.87</v>
      </c>
      <c r="I73" s="205"/>
      <c r="J73" s="209"/>
      <c r="K73" s="211">
        <v>15.4</v>
      </c>
      <c r="L73" s="205"/>
      <c r="M73" s="209"/>
      <c r="N73" s="211">
        <v>2.2400000000000002</v>
      </c>
      <c r="O73" s="205"/>
      <c r="P73" s="209"/>
      <c r="Q73" s="211">
        <v>31.97</v>
      </c>
      <c r="R73" s="205"/>
      <c r="S73" s="209"/>
      <c r="T73" s="211">
        <v>10</v>
      </c>
      <c r="U73" s="205"/>
      <c r="V73" s="209"/>
      <c r="W73" s="211">
        <v>14.788235</v>
      </c>
    </row>
    <row r="74" spans="1:23">
      <c r="A74" s="197" t="s">
        <v>180</v>
      </c>
      <c r="B74" s="196"/>
      <c r="C74" s="205"/>
      <c r="D74" s="203"/>
      <c r="E74" s="203">
        <f>E73%*E15</f>
        <v>1502.6117968704</v>
      </c>
      <c r="F74" s="210"/>
      <c r="G74" s="210"/>
      <c r="H74" s="203">
        <f>H73%*H15</f>
        <v>578.02769115000012</v>
      </c>
      <c r="I74" s="205"/>
      <c r="J74" s="209"/>
      <c r="K74" s="203">
        <f>K73%*K15</f>
        <v>855.90112607999981</v>
      </c>
      <c r="L74" s="205"/>
      <c r="M74" s="209"/>
      <c r="N74" s="203">
        <f>N73%*N15</f>
        <v>230.25169440000002</v>
      </c>
      <c r="O74" s="205"/>
      <c r="P74" s="209"/>
      <c r="Q74" s="203">
        <f>Q73%*Q15</f>
        <v>2190.8174613000001</v>
      </c>
      <c r="R74" s="205"/>
      <c r="S74" s="209"/>
      <c r="T74" s="203">
        <f>T73%*T15</f>
        <v>1370.5458000000001</v>
      </c>
      <c r="U74" s="205"/>
      <c r="V74" s="209"/>
      <c r="W74" s="203">
        <f>W73%*W15</f>
        <v>1337.6849223317579</v>
      </c>
    </row>
    <row r="75" spans="1:23">
      <c r="A75" s="197" t="s">
        <v>179</v>
      </c>
      <c r="B75" s="196" t="s">
        <v>2</v>
      </c>
      <c r="C75" s="205"/>
      <c r="D75" s="203"/>
      <c r="E75" s="203">
        <f>E73%*E15*(1-2.4%)</f>
        <v>1466.5491137455103</v>
      </c>
      <c r="F75" s="208"/>
      <c r="G75" s="208"/>
      <c r="H75" s="203">
        <f>H73%*H15*(1-2.4%)</f>
        <v>564.15502656240005</v>
      </c>
      <c r="I75" s="205"/>
      <c r="J75" s="207"/>
      <c r="K75" s="203">
        <f>K73%*K15*(1-2.43%)</f>
        <v>835.1027287162558</v>
      </c>
      <c r="L75" s="205"/>
      <c r="M75" s="207"/>
      <c r="N75" s="203">
        <f>N73%*N15*(1-2.43%)</f>
        <v>224.65657822608003</v>
      </c>
      <c r="O75" s="205"/>
      <c r="P75" s="207"/>
      <c r="Q75" s="203">
        <f>Q73%*Q15*(1-3.18%)</f>
        <v>2121.1494660306598</v>
      </c>
      <c r="R75" s="205"/>
      <c r="S75" s="207"/>
      <c r="T75" s="203">
        <f>T73%*T15*(1-3.43%)</f>
        <v>1323.53607906</v>
      </c>
      <c r="U75" s="205"/>
      <c r="V75" s="207"/>
      <c r="W75" s="203">
        <f>W73%*W15*(1-2.65%)</f>
        <v>1302.2362718899662</v>
      </c>
    </row>
    <row r="76" spans="1:23">
      <c r="A76" s="197" t="s">
        <v>178</v>
      </c>
      <c r="B76" s="196" t="s">
        <v>177</v>
      </c>
      <c r="C76" s="205"/>
      <c r="D76" s="203"/>
      <c r="E76" s="203">
        <f>E49*E73%</f>
        <v>143.18775590999999</v>
      </c>
      <c r="F76" s="206"/>
      <c r="G76" s="206"/>
      <c r="H76" s="203">
        <f>H49*H73%</f>
        <v>94.351902470000013</v>
      </c>
      <c r="I76" s="205"/>
      <c r="J76" s="204"/>
      <c r="K76" s="203">
        <f>K49*K73%</f>
        <v>92.708616000000006</v>
      </c>
      <c r="L76" s="205"/>
      <c r="M76" s="204"/>
      <c r="N76" s="203">
        <f>N49*N73%</f>
        <v>27.482611519999999</v>
      </c>
      <c r="O76" s="205"/>
      <c r="P76" s="204"/>
      <c r="Q76" s="203">
        <f>Q49*Q73%</f>
        <v>207.25067217</v>
      </c>
      <c r="R76" s="205"/>
      <c r="S76" s="204"/>
      <c r="T76" s="203">
        <f>T49*T73%</f>
        <v>117.42638000000002</v>
      </c>
      <c r="U76" s="205"/>
      <c r="V76" s="204"/>
      <c r="W76" s="203">
        <f>W49*W73%</f>
        <v>307.00414309410996</v>
      </c>
    </row>
    <row r="77" spans="1:23">
      <c r="A77" s="197" t="s">
        <v>176</v>
      </c>
      <c r="B77" s="196" t="s">
        <v>171</v>
      </c>
      <c r="C77" s="198"/>
      <c r="D77" s="198"/>
      <c r="E77" s="198">
        <f>E38/(1-0.024)</f>
        <v>300.28688524590166</v>
      </c>
      <c r="F77" s="198"/>
      <c r="G77" s="198"/>
      <c r="H77" s="198">
        <f>H38/(1-0.024)</f>
        <v>302.12397540983608</v>
      </c>
      <c r="I77" s="198"/>
      <c r="J77" s="199"/>
      <c r="K77" s="198">
        <f>K38/(1-0.0243)</f>
        <v>302.49154453213077</v>
      </c>
      <c r="L77" s="198"/>
      <c r="M77" s="199"/>
      <c r="N77" s="198">
        <f>N38/(1-0.0243)</f>
        <v>289.10525776365682</v>
      </c>
      <c r="O77" s="198"/>
      <c r="P77" s="199"/>
      <c r="Q77" s="198">
        <f>Q38/(1-3.18%)</f>
        <v>165.78289609584797</v>
      </c>
      <c r="R77" s="198"/>
      <c r="S77" s="199"/>
      <c r="T77" s="198">
        <f>T38/(1-3.43%)</f>
        <v>166.21207414310862</v>
      </c>
      <c r="U77" s="198"/>
      <c r="V77" s="199"/>
      <c r="W77" s="198">
        <f>W38/(1-W69)</f>
        <v>308.35336414997431</v>
      </c>
    </row>
    <row r="78" spans="1:23">
      <c r="A78" s="197" t="s">
        <v>175</v>
      </c>
      <c r="B78" s="196" t="s">
        <v>171</v>
      </c>
      <c r="C78" s="198"/>
      <c r="D78" s="198"/>
      <c r="E78" s="198">
        <f>E76*10^7*100/(E75*10^6)</f>
        <v>97.635840878389644</v>
      </c>
      <c r="F78" s="198"/>
      <c r="G78" s="198"/>
      <c r="H78" s="198">
        <f>H76*10^7*100/(H75*10^6)</f>
        <v>167.2446367178897</v>
      </c>
      <c r="I78" s="198"/>
      <c r="J78" s="199"/>
      <c r="K78" s="198">
        <f>K76*10^7*100/(K75*10^6)</f>
        <v>111.01462468277933</v>
      </c>
      <c r="L78" s="198"/>
      <c r="M78" s="199"/>
      <c r="N78" s="198">
        <f>N76*10^7*100/(N75*10^6)</f>
        <v>122.33165722101961</v>
      </c>
      <c r="O78" s="198"/>
      <c r="P78" s="199"/>
      <c r="Q78" s="198">
        <f>Q76*10^7*100/(Q75*10^6)</f>
        <v>97.706774316960988</v>
      </c>
      <c r="R78" s="198"/>
      <c r="S78" s="199"/>
      <c r="T78" s="198">
        <f>T76*10^7*100/(T75*10^6)</f>
        <v>88.721706841114937</v>
      </c>
      <c r="U78" s="198"/>
      <c r="V78" s="199"/>
      <c r="W78" s="198">
        <f>W76*10^7*100/(W75*10^6)</f>
        <v>235.751491277806</v>
      </c>
    </row>
    <row r="79" spans="1:23">
      <c r="A79" s="197" t="s">
        <v>174</v>
      </c>
      <c r="B79" s="196" t="s">
        <v>171</v>
      </c>
      <c r="C79" s="201"/>
      <c r="D79" s="201"/>
      <c r="E79" s="201">
        <f>E62*10^5*100/(E75*10^6)/(1-2.4%)</f>
        <v>0.88727305209263052</v>
      </c>
      <c r="F79" s="201"/>
      <c r="G79" s="201"/>
      <c r="H79" s="201">
        <f>H62*10^5*100/(H75*10^6)/(1-2.4%)</f>
        <v>0.35106179926346587</v>
      </c>
      <c r="I79" s="201"/>
      <c r="J79" s="202"/>
      <c r="K79" s="201">
        <f>K62*10^5*100/(K75*10^6)/(1-2.43%)</f>
        <v>0.33136570325678616</v>
      </c>
      <c r="L79" s="201"/>
      <c r="M79" s="202"/>
      <c r="N79" s="201">
        <f>N62*10^5*100/(N75*10^6)/(1-2.43%)</f>
        <v>0.22810487107970326</v>
      </c>
      <c r="O79" s="201"/>
      <c r="P79" s="202"/>
      <c r="Q79" s="201">
        <f>Q62*10^5*100/(Q75*10^6)/(1-3.18%)</f>
        <v>2.1863011876554359</v>
      </c>
      <c r="R79" s="201"/>
      <c r="S79" s="202"/>
      <c r="T79" s="201">
        <f>T62*10^5*100/(T75*10^6)/(1-3.43%)</f>
        <v>6.8458918998936751</v>
      </c>
      <c r="U79" s="201"/>
      <c r="V79" s="202"/>
      <c r="W79" s="201">
        <f>W62*10^5*100/(651.12*10^6)/(1-2.65%)</f>
        <v>0.11043355392909017</v>
      </c>
    </row>
    <row r="80" spans="1:23">
      <c r="A80" s="200" t="s">
        <v>173</v>
      </c>
      <c r="B80" s="196" t="s">
        <v>171</v>
      </c>
      <c r="C80" s="198"/>
      <c r="D80" s="198"/>
      <c r="E80" s="198">
        <v>27.67</v>
      </c>
      <c r="F80" s="198"/>
      <c r="G80" s="198"/>
      <c r="H80" s="198">
        <v>27.67</v>
      </c>
      <c r="I80" s="198"/>
      <c r="J80" s="199"/>
      <c r="K80" s="198">
        <v>27.67</v>
      </c>
      <c r="L80" s="198"/>
      <c r="M80" s="199"/>
      <c r="N80" s="198">
        <v>27.67</v>
      </c>
      <c r="O80" s="198"/>
      <c r="P80" s="199"/>
      <c r="Q80" s="198">
        <v>27.67</v>
      </c>
      <c r="R80" s="198"/>
      <c r="S80" s="199"/>
      <c r="T80" s="198">
        <v>27.67</v>
      </c>
      <c r="U80" s="198"/>
      <c r="V80" s="199"/>
      <c r="W80" s="198">
        <v>27.67</v>
      </c>
    </row>
    <row r="81" spans="1:23">
      <c r="A81" s="197" t="s">
        <v>172</v>
      </c>
      <c r="B81" s="196" t="s">
        <v>171</v>
      </c>
      <c r="C81" s="194"/>
      <c r="D81" s="194"/>
      <c r="E81" s="194">
        <f>E78+E77+E79+E80</f>
        <v>426.47999917638396</v>
      </c>
      <c r="F81" s="194"/>
      <c r="G81" s="194"/>
      <c r="H81" s="194">
        <f>H78+H77+H79+H80</f>
        <v>497.38967392698925</v>
      </c>
      <c r="I81" s="194"/>
      <c r="J81" s="195"/>
      <c r="K81" s="194">
        <f>K78+K77+K79+K80</f>
        <v>441.50753491816687</v>
      </c>
      <c r="L81" s="194"/>
      <c r="M81" s="195"/>
      <c r="N81" s="194">
        <f>N78+N77+N79+N80</f>
        <v>439.33501985575617</v>
      </c>
      <c r="O81" s="194"/>
      <c r="P81" s="195"/>
      <c r="Q81" s="194">
        <f>Q78+Q77+Q79+Q80</f>
        <v>293.3459716004644</v>
      </c>
      <c r="R81" s="194"/>
      <c r="S81" s="195"/>
      <c r="T81" s="194">
        <f>T78+T77+T79+T80</f>
        <v>289.44967288411726</v>
      </c>
      <c r="U81" s="194"/>
      <c r="V81" s="195"/>
      <c r="W81" s="194">
        <f>W78+W77+W79+W80</f>
        <v>571.88528898170932</v>
      </c>
    </row>
    <row r="82" spans="1:23">
      <c r="A82" s="193"/>
      <c r="B82" s="193"/>
      <c r="C82" s="193"/>
      <c r="D82" s="193"/>
      <c r="E82" s="193"/>
      <c r="F82" s="193"/>
      <c r="G82" s="193"/>
      <c r="H82" s="193"/>
      <c r="I82" s="193"/>
      <c r="J82" s="193"/>
      <c r="K82" s="193"/>
    </row>
    <row r="83" spans="1:23">
      <c r="A83" s="193"/>
      <c r="B83" s="193"/>
      <c r="C83" s="193"/>
      <c r="D83" s="193"/>
      <c r="E83" s="193"/>
      <c r="F83" s="193"/>
      <c r="G83" s="193"/>
      <c r="H83" s="193"/>
      <c r="I83" s="193"/>
      <c r="J83" s="193"/>
      <c r="K83" s="193"/>
    </row>
    <row r="84" spans="1:23">
      <c r="A84" s="193"/>
      <c r="B84" s="193"/>
      <c r="C84" s="193"/>
      <c r="D84" s="193"/>
      <c r="E84" s="193">
        <f>0.87+0.87*2.1%</f>
        <v>0.88827</v>
      </c>
      <c r="F84" s="193"/>
      <c r="G84" s="193">
        <f>12488.51+13974.86+14902.19+6112.85+8198.19</f>
        <v>55676.600000000006</v>
      </c>
      <c r="H84" s="193"/>
      <c r="I84" s="193"/>
      <c r="J84" s="193"/>
      <c r="K84" s="193"/>
    </row>
    <row r="85" spans="1:23">
      <c r="A85" s="193"/>
      <c r="B85" s="193"/>
      <c r="C85" s="193"/>
      <c r="D85" s="193"/>
      <c r="E85" s="193">
        <f>D50+D50*2.1%</f>
        <v>97.29372489195174</v>
      </c>
      <c r="F85" s="193"/>
      <c r="G85" s="193"/>
      <c r="H85" s="193"/>
      <c r="I85" s="193"/>
      <c r="J85" s="193"/>
      <c r="K85" s="193"/>
    </row>
    <row r="86" spans="1:23">
      <c r="A86" s="193"/>
      <c r="B86" s="193"/>
      <c r="C86" s="193"/>
      <c r="D86" s="193"/>
      <c r="E86" s="193">
        <f>360.49</f>
        <v>360.49</v>
      </c>
      <c r="F86" s="193"/>
      <c r="G86" s="193"/>
      <c r="H86" s="193"/>
      <c r="I86" s="193"/>
      <c r="J86" s="193"/>
      <c r="K86" s="193"/>
    </row>
    <row r="87" spans="1:23">
      <c r="A87" s="193"/>
      <c r="B87" s="193"/>
      <c r="C87" s="193"/>
      <c r="D87" s="193"/>
      <c r="E87" s="193">
        <f>SUM(E84:E86)</f>
        <v>458.67199489195173</v>
      </c>
      <c r="F87" s="193"/>
      <c r="G87" s="193">
        <f>(134.75*10^7*100)/(1470*10^6)</f>
        <v>91.666666666666671</v>
      </c>
      <c r="H87" s="193"/>
      <c r="I87" s="193"/>
      <c r="J87" s="193"/>
      <c r="K87" s="193"/>
    </row>
    <row r="88" spans="1:23">
      <c r="A88" s="193"/>
      <c r="B88" s="193"/>
      <c r="C88" s="193"/>
      <c r="D88" s="193"/>
      <c r="E88" s="193">
        <f>E87+32.09</f>
        <v>490.76199489195176</v>
      </c>
      <c r="F88" s="193"/>
      <c r="G88" s="193"/>
      <c r="H88" s="193"/>
      <c r="I88" s="193"/>
      <c r="J88" s="193"/>
      <c r="K88" s="193"/>
    </row>
    <row r="89" spans="1:23">
      <c r="A89" s="193"/>
      <c r="B89" s="193"/>
      <c r="C89" s="193"/>
      <c r="D89" s="193"/>
      <c r="E89" s="193"/>
      <c r="F89" s="193"/>
      <c r="G89" s="193"/>
      <c r="H89" s="193"/>
      <c r="I89" s="193"/>
      <c r="J89" s="193"/>
      <c r="K89" s="193"/>
    </row>
    <row r="90" spans="1:23">
      <c r="A90" s="193"/>
      <c r="B90" s="193"/>
      <c r="C90" s="193"/>
      <c r="D90" s="193"/>
      <c r="E90" s="193"/>
      <c r="F90" s="193"/>
      <c r="G90" s="193"/>
      <c r="H90" s="193"/>
      <c r="I90" s="193"/>
      <c r="J90" s="193"/>
      <c r="K90" s="193"/>
    </row>
    <row r="91" spans="1:23">
      <c r="A91" s="193"/>
      <c r="B91" s="193"/>
      <c r="C91" s="193"/>
      <c r="D91" s="193"/>
      <c r="E91" s="193"/>
      <c r="F91" s="193"/>
      <c r="G91" s="193"/>
      <c r="H91" s="193"/>
      <c r="I91" s="193"/>
      <c r="J91" s="193"/>
      <c r="K91" s="193"/>
    </row>
    <row r="92" spans="1:23">
      <c r="A92" s="193"/>
      <c r="B92" s="193"/>
      <c r="C92" s="193"/>
      <c r="D92" s="193"/>
      <c r="E92" s="193"/>
      <c r="F92" s="193"/>
      <c r="G92" s="193"/>
      <c r="H92" s="193"/>
      <c r="I92" s="193"/>
      <c r="J92" s="193"/>
      <c r="K92" s="193"/>
    </row>
    <row r="93" spans="1:23">
      <c r="A93" s="193"/>
      <c r="B93" s="193"/>
      <c r="C93" s="193"/>
      <c r="D93" s="193"/>
      <c r="E93" s="193"/>
      <c r="F93" s="193"/>
      <c r="G93" s="193"/>
      <c r="H93" s="193"/>
      <c r="I93" s="193"/>
      <c r="J93" s="193"/>
      <c r="K93" s="193"/>
    </row>
    <row r="94" spans="1:23">
      <c r="A94" s="193"/>
      <c r="B94" s="193"/>
      <c r="C94" s="193"/>
      <c r="D94" s="193"/>
      <c r="E94" s="193"/>
      <c r="F94" s="193"/>
      <c r="G94" s="193"/>
      <c r="H94" s="193"/>
      <c r="I94" s="193"/>
      <c r="J94" s="193"/>
      <c r="K94" s="193"/>
    </row>
    <row r="95" spans="1:23">
      <c r="A95" s="193"/>
      <c r="B95" s="193"/>
      <c r="C95" s="193"/>
      <c r="D95" s="193"/>
      <c r="E95" s="193"/>
      <c r="F95" s="193"/>
      <c r="G95" s="193"/>
      <c r="H95" s="193"/>
      <c r="I95" s="193"/>
      <c r="J95" s="193"/>
      <c r="K95" s="193"/>
    </row>
    <row r="96" spans="1:23">
      <c r="A96" s="193"/>
      <c r="B96" s="193"/>
      <c r="C96" s="193"/>
      <c r="D96" s="193"/>
      <c r="E96" s="193"/>
      <c r="F96" s="193"/>
      <c r="G96" s="193"/>
      <c r="H96" s="193"/>
      <c r="I96" s="193"/>
      <c r="J96" s="193"/>
      <c r="K96" s="193"/>
    </row>
    <row r="97" spans="1:11">
      <c r="A97" s="193"/>
      <c r="B97" s="193"/>
      <c r="C97" s="193"/>
      <c r="D97" s="193"/>
      <c r="E97" s="193"/>
      <c r="F97" s="193"/>
      <c r="G97" s="193"/>
      <c r="H97" s="193"/>
      <c r="I97" s="193"/>
      <c r="J97" s="193"/>
      <c r="K97" s="193"/>
    </row>
    <row r="98" spans="1:11">
      <c r="A98" s="193"/>
      <c r="B98" s="193"/>
      <c r="C98" s="193"/>
      <c r="D98" s="193"/>
      <c r="E98" s="193"/>
      <c r="F98" s="193"/>
      <c r="G98" s="193"/>
      <c r="H98" s="193"/>
      <c r="I98" s="193"/>
      <c r="J98" s="193"/>
      <c r="K98" s="193"/>
    </row>
    <row r="99" spans="1:11">
      <c r="A99" s="193"/>
      <c r="B99" s="193"/>
      <c r="C99" s="193"/>
      <c r="D99" s="193"/>
      <c r="E99" s="193"/>
      <c r="F99" s="193"/>
      <c r="G99" s="193"/>
      <c r="H99" s="193"/>
      <c r="I99" s="193"/>
      <c r="J99" s="193"/>
      <c r="K99" s="193"/>
    </row>
    <row r="100" spans="1:11">
      <c r="A100" s="193"/>
      <c r="B100" s="193"/>
      <c r="C100" s="193"/>
      <c r="D100" s="193"/>
      <c r="E100" s="193"/>
      <c r="F100" s="193"/>
      <c r="G100" s="193"/>
      <c r="H100" s="193"/>
      <c r="I100" s="193"/>
      <c r="J100" s="193"/>
      <c r="K100" s="193"/>
    </row>
    <row r="101" spans="1:11">
      <c r="A101" s="193"/>
      <c r="B101" s="193"/>
      <c r="C101" s="193"/>
      <c r="D101" s="193"/>
      <c r="E101" s="193"/>
      <c r="F101" s="193"/>
      <c r="G101" s="193"/>
      <c r="H101" s="193"/>
      <c r="I101" s="193"/>
      <c r="J101" s="193"/>
      <c r="K101" s="193"/>
    </row>
    <row r="102" spans="1:11">
      <c r="A102" s="193"/>
      <c r="B102" s="193"/>
      <c r="C102" s="193"/>
      <c r="D102" s="193"/>
      <c r="E102" s="193"/>
      <c r="F102" s="193"/>
      <c r="G102" s="193"/>
      <c r="H102" s="193"/>
      <c r="I102" s="193"/>
      <c r="J102" s="193"/>
      <c r="K102" s="193"/>
    </row>
    <row r="103" spans="1:11">
      <c r="A103" s="193"/>
      <c r="B103" s="193"/>
      <c r="C103" s="193"/>
      <c r="D103" s="193"/>
      <c r="E103" s="193"/>
      <c r="F103" s="193"/>
      <c r="G103" s="193"/>
      <c r="H103" s="193"/>
      <c r="I103" s="193"/>
      <c r="J103" s="193"/>
      <c r="K103" s="193"/>
    </row>
    <row r="104" spans="1:11">
      <c r="A104" s="193"/>
      <c r="B104" s="193"/>
      <c r="C104" s="193"/>
      <c r="D104" s="193"/>
      <c r="E104" s="193"/>
      <c r="F104" s="193"/>
      <c r="G104" s="193"/>
      <c r="H104" s="193"/>
      <c r="I104" s="193"/>
      <c r="J104" s="193"/>
      <c r="K104" s="193"/>
    </row>
    <row r="105" spans="1:11">
      <c r="A105" s="193"/>
      <c r="B105" s="193"/>
      <c r="C105" s="193"/>
      <c r="D105" s="193"/>
      <c r="E105" s="193"/>
      <c r="F105" s="193"/>
      <c r="G105" s="193"/>
      <c r="H105" s="193"/>
      <c r="I105" s="193"/>
      <c r="J105" s="193"/>
      <c r="K105" s="193"/>
    </row>
    <row r="106" spans="1:11">
      <c r="A106" s="193"/>
      <c r="B106" s="193"/>
      <c r="C106" s="193"/>
      <c r="D106" s="193"/>
      <c r="E106" s="193"/>
      <c r="F106" s="193"/>
      <c r="G106" s="193"/>
      <c r="H106" s="193"/>
      <c r="I106" s="193"/>
      <c r="J106" s="193"/>
      <c r="K106" s="193"/>
    </row>
    <row r="107" spans="1:11">
      <c r="A107" s="193"/>
      <c r="B107" s="193"/>
      <c r="C107" s="193"/>
      <c r="D107" s="193"/>
      <c r="E107" s="193"/>
      <c r="F107" s="193"/>
      <c r="G107" s="193"/>
      <c r="H107" s="193"/>
      <c r="I107" s="193"/>
      <c r="J107" s="193"/>
      <c r="K107" s="193"/>
    </row>
    <row r="108" spans="1:11">
      <c r="A108" s="193"/>
      <c r="B108" s="193"/>
      <c r="C108" s="193"/>
      <c r="D108" s="193"/>
      <c r="E108" s="193"/>
      <c r="F108" s="193"/>
      <c r="G108" s="193"/>
      <c r="H108" s="193"/>
      <c r="I108" s="193"/>
      <c r="J108" s="193"/>
      <c r="K108" s="193"/>
    </row>
    <row r="109" spans="1:11">
      <c r="A109" s="193"/>
      <c r="B109" s="193"/>
      <c r="C109" s="193"/>
      <c r="D109" s="193"/>
      <c r="E109" s="193"/>
      <c r="F109" s="193"/>
      <c r="G109" s="193"/>
      <c r="H109" s="193"/>
      <c r="I109" s="193"/>
      <c r="J109" s="193"/>
      <c r="K109" s="193"/>
    </row>
    <row r="110" spans="1:11">
      <c r="A110" s="193"/>
      <c r="B110" s="193"/>
      <c r="C110" s="193"/>
      <c r="D110" s="193"/>
      <c r="E110" s="193"/>
      <c r="F110" s="193"/>
      <c r="G110" s="193"/>
      <c r="H110" s="193"/>
      <c r="I110" s="193"/>
      <c r="J110" s="193"/>
      <c r="K110" s="193"/>
    </row>
    <row r="111" spans="1:11">
      <c r="A111" s="193"/>
      <c r="B111" s="193"/>
      <c r="C111" s="193"/>
      <c r="D111" s="193"/>
      <c r="E111" s="193"/>
      <c r="F111" s="193"/>
      <c r="G111" s="193"/>
      <c r="H111" s="193"/>
      <c r="I111" s="193"/>
      <c r="J111" s="193"/>
      <c r="K111" s="193"/>
    </row>
    <row r="112" spans="1:11">
      <c r="A112" s="193"/>
      <c r="B112" s="193"/>
      <c r="C112" s="193"/>
      <c r="D112" s="193"/>
      <c r="E112" s="193"/>
      <c r="F112" s="193"/>
      <c r="G112" s="193"/>
      <c r="H112" s="193"/>
      <c r="I112" s="193"/>
      <c r="J112" s="193"/>
      <c r="K112" s="193"/>
    </row>
    <row r="113" spans="1:11">
      <c r="A113" s="193"/>
      <c r="B113" s="193"/>
      <c r="C113" s="193"/>
      <c r="D113" s="193"/>
      <c r="E113" s="193"/>
      <c r="F113" s="193"/>
      <c r="G113" s="193"/>
      <c r="H113" s="193"/>
      <c r="I113" s="193"/>
      <c r="J113" s="193"/>
      <c r="K113" s="193"/>
    </row>
    <row r="114" spans="1:11">
      <c r="A114" s="193"/>
      <c r="B114" s="193"/>
      <c r="C114" s="193"/>
      <c r="D114" s="193"/>
      <c r="E114" s="193"/>
      <c r="F114" s="193"/>
      <c r="G114" s="193"/>
      <c r="H114" s="193"/>
      <c r="I114" s="193"/>
      <c r="J114" s="193"/>
      <c r="K114" s="193"/>
    </row>
    <row r="115" spans="1:11">
      <c r="A115" s="193"/>
      <c r="B115" s="193"/>
      <c r="C115" s="193"/>
      <c r="D115" s="193"/>
      <c r="E115" s="193"/>
      <c r="F115" s="193"/>
      <c r="G115" s="193"/>
      <c r="H115" s="193"/>
      <c r="I115" s="193"/>
      <c r="J115" s="193"/>
      <c r="K115" s="193"/>
    </row>
    <row r="116" spans="1:11">
      <c r="A116" s="193"/>
      <c r="B116" s="193"/>
      <c r="C116" s="193"/>
      <c r="D116" s="193"/>
      <c r="E116" s="193"/>
      <c r="F116" s="193"/>
      <c r="G116" s="193"/>
      <c r="H116" s="193"/>
      <c r="I116" s="193"/>
      <c r="J116" s="193"/>
      <c r="K116" s="193"/>
    </row>
    <row r="117" spans="1:11">
      <c r="A117" s="193"/>
      <c r="B117" s="193"/>
      <c r="C117" s="193"/>
      <c r="D117" s="193"/>
      <c r="E117" s="193"/>
      <c r="F117" s="193"/>
      <c r="G117" s="193"/>
      <c r="H117" s="193"/>
      <c r="I117" s="193"/>
      <c r="J117" s="193"/>
      <c r="K117" s="193"/>
    </row>
    <row r="118" spans="1:11">
      <c r="A118" s="193"/>
      <c r="B118" s="193"/>
      <c r="C118" s="193"/>
      <c r="D118" s="193"/>
      <c r="E118" s="193"/>
      <c r="F118" s="193"/>
      <c r="G118" s="193"/>
      <c r="H118" s="193"/>
      <c r="I118" s="193"/>
      <c r="J118" s="193"/>
      <c r="K118" s="193"/>
    </row>
    <row r="119" spans="1:11">
      <c r="A119" s="193"/>
      <c r="B119" s="193"/>
      <c r="C119" s="193"/>
      <c r="D119" s="193"/>
      <c r="E119" s="193"/>
      <c r="F119" s="193"/>
      <c r="G119" s="193"/>
      <c r="H119" s="193"/>
      <c r="I119" s="193"/>
      <c r="J119" s="193"/>
      <c r="K119" s="193"/>
    </row>
    <row r="120" spans="1:11">
      <c r="A120" s="193"/>
      <c r="B120" s="193"/>
      <c r="C120" s="193"/>
      <c r="D120" s="193"/>
      <c r="E120" s="193"/>
      <c r="F120" s="193"/>
      <c r="G120" s="193"/>
      <c r="H120" s="193"/>
      <c r="I120" s="193"/>
      <c r="J120" s="193"/>
      <c r="K120" s="193"/>
    </row>
    <row r="121" spans="1:11">
      <c r="A121" s="193"/>
      <c r="B121" s="193"/>
      <c r="C121" s="193"/>
      <c r="D121" s="193"/>
      <c r="E121" s="193"/>
      <c r="F121" s="193"/>
      <c r="G121" s="193"/>
      <c r="H121" s="193"/>
      <c r="I121" s="193"/>
      <c r="J121" s="193"/>
      <c r="K121" s="193"/>
    </row>
    <row r="122" spans="1:11">
      <c r="A122" s="193"/>
      <c r="B122" s="193"/>
      <c r="C122" s="193"/>
      <c r="D122" s="193"/>
      <c r="E122" s="193"/>
      <c r="F122" s="193"/>
      <c r="G122" s="193"/>
      <c r="H122" s="193"/>
      <c r="I122" s="193"/>
      <c r="J122" s="193"/>
      <c r="K122" s="193"/>
    </row>
    <row r="123" spans="1:11">
      <c r="A123" s="193"/>
      <c r="B123" s="193"/>
      <c r="C123" s="193"/>
      <c r="D123" s="193"/>
      <c r="E123" s="193"/>
      <c r="F123" s="193"/>
      <c r="G123" s="193"/>
      <c r="H123" s="193"/>
      <c r="I123" s="193"/>
      <c r="J123" s="193"/>
      <c r="K123" s="193"/>
    </row>
    <row r="124" spans="1:11">
      <c r="A124" s="193"/>
      <c r="B124" s="193"/>
      <c r="C124" s="193"/>
      <c r="D124" s="193"/>
      <c r="E124" s="193"/>
      <c r="F124" s="193"/>
      <c r="G124" s="193"/>
      <c r="H124" s="193"/>
      <c r="I124" s="193"/>
      <c r="J124" s="193"/>
      <c r="K124" s="193"/>
    </row>
    <row r="125" spans="1:11">
      <c r="A125" s="193"/>
      <c r="B125" s="193"/>
      <c r="C125" s="193"/>
      <c r="D125" s="193"/>
      <c r="E125" s="193"/>
      <c r="F125" s="193"/>
      <c r="G125" s="193"/>
      <c r="H125" s="193"/>
      <c r="I125" s="193"/>
      <c r="J125" s="193"/>
      <c r="K125" s="193"/>
    </row>
    <row r="126" spans="1:11">
      <c r="A126" s="193"/>
      <c r="B126" s="193"/>
      <c r="C126" s="193"/>
      <c r="D126" s="193"/>
      <c r="E126" s="193"/>
      <c r="F126" s="193"/>
      <c r="G126" s="193"/>
      <c r="H126" s="193"/>
      <c r="I126" s="193"/>
      <c r="J126" s="193"/>
      <c r="K126" s="193"/>
    </row>
    <row r="127" spans="1:11">
      <c r="A127" s="193"/>
      <c r="B127" s="193"/>
      <c r="C127" s="193"/>
      <c r="D127" s="193"/>
      <c r="E127" s="193"/>
      <c r="F127" s="193"/>
      <c r="G127" s="193"/>
      <c r="H127" s="193"/>
      <c r="I127" s="193"/>
      <c r="J127" s="193"/>
      <c r="K127" s="193"/>
    </row>
    <row r="128" spans="1:11">
      <c r="A128" s="193"/>
      <c r="B128" s="193"/>
      <c r="C128" s="193"/>
      <c r="D128" s="193"/>
      <c r="E128" s="193"/>
      <c r="F128" s="193"/>
      <c r="G128" s="193"/>
      <c r="H128" s="193"/>
      <c r="I128" s="193"/>
      <c r="J128" s="193"/>
      <c r="K128" s="193"/>
    </row>
    <row r="129" spans="1:11">
      <c r="A129" s="193"/>
      <c r="B129" s="193"/>
      <c r="C129" s="193"/>
      <c r="D129" s="193"/>
      <c r="E129" s="193"/>
      <c r="F129" s="193"/>
      <c r="G129" s="193"/>
      <c r="H129" s="193"/>
      <c r="I129" s="193"/>
      <c r="J129" s="193"/>
      <c r="K129" s="193"/>
    </row>
    <row r="130" spans="1:11">
      <c r="A130" s="193"/>
      <c r="B130" s="193"/>
      <c r="C130" s="193"/>
      <c r="D130" s="193"/>
      <c r="E130" s="193"/>
      <c r="F130" s="193"/>
      <c r="G130" s="193"/>
      <c r="H130" s="193"/>
      <c r="I130" s="193"/>
      <c r="J130" s="193"/>
      <c r="K130" s="193"/>
    </row>
    <row r="131" spans="1:11">
      <c r="A131" s="193"/>
      <c r="B131" s="193"/>
      <c r="C131" s="193"/>
      <c r="D131" s="193"/>
      <c r="E131" s="193"/>
      <c r="F131" s="193"/>
      <c r="G131" s="193"/>
      <c r="H131" s="193"/>
      <c r="I131" s="193"/>
      <c r="J131" s="193"/>
      <c r="K131" s="193"/>
    </row>
    <row r="132" spans="1:11">
      <c r="A132" s="193"/>
      <c r="B132" s="193"/>
      <c r="C132" s="193"/>
      <c r="D132" s="193"/>
      <c r="E132" s="193"/>
      <c r="F132" s="193"/>
      <c r="G132" s="193"/>
      <c r="H132" s="193"/>
      <c r="I132" s="193"/>
      <c r="J132" s="193"/>
      <c r="K132" s="193"/>
    </row>
    <row r="133" spans="1:11">
      <c r="A133" s="193"/>
      <c r="B133" s="193"/>
      <c r="C133" s="193"/>
      <c r="D133" s="193"/>
      <c r="E133" s="193"/>
      <c r="F133" s="193"/>
      <c r="G133" s="193"/>
      <c r="H133" s="193"/>
      <c r="I133" s="193"/>
      <c r="J133" s="193"/>
      <c r="K133" s="193"/>
    </row>
    <row r="134" spans="1:11">
      <c r="A134" s="193"/>
      <c r="B134" s="193"/>
      <c r="C134" s="193"/>
      <c r="D134" s="193"/>
      <c r="E134" s="193"/>
      <c r="F134" s="193"/>
      <c r="G134" s="193"/>
      <c r="H134" s="193"/>
      <c r="I134" s="193"/>
      <c r="J134" s="193"/>
      <c r="K134" s="193"/>
    </row>
    <row r="135" spans="1:11">
      <c r="A135" s="193"/>
      <c r="B135" s="193"/>
      <c r="C135" s="193"/>
      <c r="D135" s="193"/>
      <c r="E135" s="193"/>
      <c r="F135" s="193"/>
      <c r="G135" s="193"/>
      <c r="H135" s="193"/>
      <c r="I135" s="193"/>
      <c r="J135" s="193"/>
      <c r="K135" s="193"/>
    </row>
    <row r="136" spans="1:11">
      <c r="A136" s="193"/>
      <c r="B136" s="193"/>
      <c r="C136" s="193"/>
      <c r="D136" s="193"/>
      <c r="E136" s="193"/>
      <c r="F136" s="193"/>
      <c r="G136" s="193"/>
      <c r="H136" s="193"/>
      <c r="I136" s="193"/>
      <c r="J136" s="193"/>
      <c r="K136" s="193"/>
    </row>
    <row r="137" spans="1:11">
      <c r="A137" s="193"/>
      <c r="B137" s="193"/>
      <c r="C137" s="193"/>
      <c r="D137" s="193"/>
      <c r="E137" s="193"/>
      <c r="F137" s="193"/>
      <c r="G137" s="193"/>
      <c r="H137" s="193"/>
      <c r="I137" s="193"/>
      <c r="J137" s="193"/>
      <c r="K137" s="193"/>
    </row>
    <row r="138" spans="1:11">
      <c r="A138" s="193"/>
      <c r="B138" s="193"/>
      <c r="C138" s="193"/>
      <c r="D138" s="193"/>
      <c r="E138" s="193"/>
      <c r="F138" s="193"/>
      <c r="G138" s="193"/>
      <c r="H138" s="193"/>
      <c r="I138" s="193"/>
      <c r="J138" s="193"/>
      <c r="K138" s="193"/>
    </row>
    <row r="139" spans="1:11">
      <c r="A139" s="193"/>
      <c r="B139" s="193"/>
      <c r="C139" s="193"/>
      <c r="D139" s="193"/>
      <c r="E139" s="193"/>
      <c r="F139" s="193"/>
      <c r="G139" s="193"/>
      <c r="H139" s="193"/>
      <c r="I139" s="193"/>
      <c r="J139" s="193"/>
      <c r="K139" s="193"/>
    </row>
    <row r="140" spans="1:11">
      <c r="A140" s="193"/>
      <c r="B140" s="193"/>
      <c r="C140" s="193"/>
      <c r="D140" s="193"/>
      <c r="E140" s="193"/>
      <c r="F140" s="193"/>
      <c r="G140" s="193"/>
      <c r="H140" s="193"/>
      <c r="I140" s="193"/>
      <c r="J140" s="193"/>
      <c r="K140" s="193"/>
    </row>
    <row r="141" spans="1:11">
      <c r="A141" s="193"/>
      <c r="B141" s="193"/>
      <c r="C141" s="193"/>
      <c r="D141" s="193"/>
      <c r="E141" s="193"/>
      <c r="F141" s="193"/>
      <c r="G141" s="193"/>
      <c r="H141" s="193"/>
      <c r="I141" s="193"/>
      <c r="J141" s="193"/>
      <c r="K141" s="193"/>
    </row>
    <row r="142" spans="1:11">
      <c r="A142" s="193"/>
      <c r="B142" s="193"/>
      <c r="C142" s="193"/>
      <c r="D142" s="193"/>
      <c r="E142" s="193"/>
      <c r="F142" s="193"/>
      <c r="G142" s="193"/>
      <c r="H142" s="193"/>
      <c r="I142" s="193"/>
      <c r="J142" s="193"/>
      <c r="K142" s="193"/>
    </row>
    <row r="143" spans="1:11">
      <c r="A143" s="193"/>
      <c r="B143" s="193"/>
      <c r="C143" s="193"/>
      <c r="D143" s="193"/>
      <c r="E143" s="193"/>
      <c r="F143" s="193"/>
      <c r="G143" s="193"/>
      <c r="H143" s="193"/>
      <c r="I143" s="193"/>
      <c r="J143" s="193"/>
      <c r="K143" s="193"/>
    </row>
    <row r="144" spans="1:11">
      <c r="A144" s="193"/>
      <c r="B144" s="193"/>
      <c r="C144" s="193"/>
      <c r="D144" s="193"/>
      <c r="E144" s="193"/>
      <c r="F144" s="193"/>
      <c r="G144" s="193"/>
      <c r="H144" s="193"/>
      <c r="I144" s="193"/>
      <c r="J144" s="193"/>
      <c r="K144" s="193"/>
    </row>
    <row r="145" spans="1:11">
      <c r="A145" s="193"/>
      <c r="B145" s="193"/>
      <c r="C145" s="193"/>
      <c r="D145" s="193"/>
      <c r="E145" s="193"/>
      <c r="F145" s="193"/>
      <c r="G145" s="193"/>
      <c r="H145" s="193"/>
      <c r="I145" s="193"/>
      <c r="J145" s="193"/>
      <c r="K145" s="193"/>
    </row>
    <row r="146" spans="1:11">
      <c r="A146" s="193"/>
      <c r="B146" s="193"/>
      <c r="C146" s="193"/>
      <c r="D146" s="193"/>
      <c r="E146" s="193"/>
      <c r="F146" s="193"/>
      <c r="G146" s="193"/>
      <c r="H146" s="193"/>
      <c r="I146" s="193"/>
      <c r="J146" s="193"/>
      <c r="K146" s="193"/>
    </row>
    <row r="147" spans="1:11">
      <c r="A147" s="193"/>
      <c r="B147" s="193"/>
      <c r="C147" s="193"/>
      <c r="D147" s="193"/>
      <c r="E147" s="193"/>
      <c r="F147" s="193"/>
      <c r="G147" s="193"/>
      <c r="H147" s="193"/>
      <c r="I147" s="193"/>
      <c r="J147" s="193"/>
      <c r="K147" s="193"/>
    </row>
    <row r="148" spans="1:11">
      <c r="A148" s="193"/>
      <c r="B148" s="193"/>
      <c r="C148" s="193"/>
      <c r="D148" s="193"/>
      <c r="E148" s="193"/>
      <c r="F148" s="193"/>
      <c r="G148" s="193"/>
      <c r="H148" s="193"/>
      <c r="I148" s="193"/>
      <c r="J148" s="193"/>
      <c r="K148" s="193"/>
    </row>
    <row r="149" spans="1:11">
      <c r="A149" s="193"/>
      <c r="B149" s="193"/>
      <c r="C149" s="193"/>
      <c r="D149" s="193"/>
      <c r="E149" s="193"/>
      <c r="F149" s="193"/>
      <c r="G149" s="193"/>
      <c r="H149" s="193"/>
      <c r="I149" s="193"/>
      <c r="J149" s="193"/>
      <c r="K149" s="193"/>
    </row>
    <row r="150" spans="1:11">
      <c r="A150" s="193"/>
      <c r="B150" s="193"/>
      <c r="C150" s="193"/>
      <c r="D150" s="193"/>
      <c r="E150" s="193"/>
      <c r="F150" s="193"/>
      <c r="G150" s="193"/>
      <c r="H150" s="193"/>
      <c r="I150" s="193"/>
      <c r="J150" s="193"/>
      <c r="K150" s="193"/>
    </row>
    <row r="151" spans="1:11">
      <c r="A151" s="193"/>
      <c r="B151" s="193"/>
      <c r="C151" s="193"/>
      <c r="D151" s="193"/>
      <c r="E151" s="193"/>
      <c r="F151" s="193"/>
      <c r="G151" s="193"/>
      <c r="H151" s="193"/>
      <c r="I151" s="193"/>
      <c r="J151" s="193"/>
      <c r="K151" s="193"/>
    </row>
    <row r="152" spans="1:11">
      <c r="A152" s="193"/>
      <c r="B152" s="193"/>
      <c r="C152" s="193"/>
      <c r="D152" s="193"/>
      <c r="E152" s="193"/>
      <c r="F152" s="193"/>
      <c r="G152" s="193"/>
      <c r="H152" s="193"/>
      <c r="I152" s="193"/>
      <c r="J152" s="193"/>
      <c r="K152" s="193"/>
    </row>
    <row r="153" spans="1:11">
      <c r="A153" s="193"/>
      <c r="B153" s="193"/>
      <c r="C153" s="193"/>
      <c r="D153" s="193"/>
      <c r="E153" s="193"/>
      <c r="F153" s="193"/>
      <c r="G153" s="193"/>
      <c r="H153" s="193"/>
      <c r="I153" s="193"/>
      <c r="J153" s="193"/>
      <c r="K153" s="193"/>
    </row>
    <row r="154" spans="1:11">
      <c r="A154" s="193"/>
      <c r="B154" s="193"/>
      <c r="C154" s="193"/>
      <c r="D154" s="193"/>
      <c r="E154" s="193"/>
      <c r="F154" s="193"/>
      <c r="G154" s="193"/>
      <c r="H154" s="193"/>
      <c r="I154" s="193"/>
      <c r="J154" s="193"/>
      <c r="K154" s="193"/>
    </row>
    <row r="155" spans="1:11">
      <c r="A155" s="193"/>
      <c r="B155" s="193"/>
      <c r="C155" s="193"/>
      <c r="D155" s="193"/>
      <c r="E155" s="193"/>
      <c r="F155" s="193"/>
      <c r="G155" s="193"/>
      <c r="H155" s="193"/>
      <c r="I155" s="193"/>
      <c r="J155" s="193"/>
      <c r="K155" s="193"/>
    </row>
    <row r="156" spans="1:11">
      <c r="A156" s="193"/>
      <c r="B156" s="193"/>
      <c r="C156" s="193"/>
      <c r="D156" s="193"/>
      <c r="E156" s="193"/>
      <c r="F156" s="193"/>
      <c r="G156" s="193"/>
      <c r="H156" s="193"/>
      <c r="I156" s="193"/>
      <c r="J156" s="193"/>
      <c r="K156" s="193"/>
    </row>
    <row r="157" spans="1:11">
      <c r="A157" s="193"/>
      <c r="B157" s="193"/>
      <c r="C157" s="193"/>
      <c r="D157" s="193"/>
      <c r="E157" s="193"/>
      <c r="F157" s="193"/>
      <c r="G157" s="193"/>
      <c r="H157" s="193"/>
      <c r="I157" s="193"/>
      <c r="J157" s="193"/>
      <c r="K157" s="193"/>
    </row>
    <row r="158" spans="1:11">
      <c r="A158" s="193"/>
      <c r="B158" s="193"/>
      <c r="C158" s="193"/>
      <c r="D158" s="193"/>
      <c r="E158" s="193"/>
      <c r="F158" s="193"/>
      <c r="G158" s="193"/>
      <c r="H158" s="193"/>
      <c r="I158" s="193"/>
      <c r="J158" s="193"/>
      <c r="K158" s="193"/>
    </row>
    <row r="159" spans="1:11">
      <c r="A159" s="193"/>
      <c r="B159" s="193"/>
      <c r="C159" s="193"/>
      <c r="D159" s="193"/>
      <c r="E159" s="193"/>
      <c r="F159" s="193"/>
      <c r="G159" s="193"/>
      <c r="H159" s="193"/>
      <c r="I159" s="193"/>
      <c r="J159" s="193"/>
      <c r="K159" s="193"/>
    </row>
    <row r="160" spans="1:11">
      <c r="A160" s="193"/>
      <c r="B160" s="193"/>
      <c r="C160" s="193"/>
      <c r="D160" s="193"/>
      <c r="E160" s="193"/>
      <c r="F160" s="193"/>
      <c r="G160" s="193"/>
      <c r="H160" s="193"/>
      <c r="I160" s="193"/>
      <c r="J160" s="193"/>
      <c r="K160" s="193"/>
    </row>
    <row r="161" spans="1:11">
      <c r="A161" s="193"/>
      <c r="B161" s="193"/>
      <c r="C161" s="193"/>
      <c r="D161" s="193"/>
      <c r="E161" s="193"/>
      <c r="F161" s="193"/>
      <c r="G161" s="193"/>
      <c r="H161" s="193"/>
      <c r="I161" s="193"/>
      <c r="J161" s="193"/>
      <c r="K161" s="193"/>
    </row>
    <row r="162" spans="1:11">
      <c r="A162" s="193"/>
      <c r="B162" s="193"/>
      <c r="C162" s="193"/>
      <c r="D162" s="193"/>
      <c r="E162" s="193"/>
      <c r="F162" s="193"/>
      <c r="G162" s="193"/>
      <c r="H162" s="193"/>
      <c r="I162" s="193"/>
      <c r="J162" s="193"/>
      <c r="K162" s="193"/>
    </row>
    <row r="163" spans="1:11">
      <c r="A163" s="193"/>
      <c r="B163" s="193"/>
      <c r="C163" s="193"/>
      <c r="D163" s="193"/>
      <c r="E163" s="193"/>
      <c r="F163" s="193"/>
      <c r="G163" s="193"/>
      <c r="H163" s="193"/>
      <c r="I163" s="193"/>
      <c r="J163" s="193"/>
      <c r="K163" s="193"/>
    </row>
    <row r="164" spans="1:11">
      <c r="A164" s="193"/>
      <c r="B164" s="193"/>
      <c r="C164" s="193"/>
      <c r="D164" s="193"/>
      <c r="E164" s="193"/>
      <c r="F164" s="193"/>
      <c r="G164" s="193"/>
      <c r="H164" s="193"/>
      <c r="I164" s="193"/>
      <c r="J164" s="193"/>
      <c r="K164" s="193"/>
    </row>
    <row r="165" spans="1:11">
      <c r="A165" s="193"/>
      <c r="B165" s="193"/>
      <c r="C165" s="193"/>
      <c r="D165" s="193"/>
      <c r="E165" s="193"/>
      <c r="F165" s="193"/>
      <c r="G165" s="193"/>
      <c r="H165" s="193"/>
      <c r="I165" s="193"/>
      <c r="J165" s="193"/>
      <c r="K165" s="193"/>
    </row>
    <row r="166" spans="1:11">
      <c r="A166" s="193"/>
      <c r="B166" s="193"/>
      <c r="C166" s="193"/>
      <c r="D166" s="193"/>
      <c r="E166" s="193"/>
      <c r="F166" s="193"/>
      <c r="G166" s="193"/>
      <c r="H166" s="193"/>
      <c r="I166" s="193"/>
      <c r="J166" s="193"/>
      <c r="K166" s="193"/>
    </row>
    <row r="167" spans="1:11">
      <c r="A167" s="193"/>
      <c r="B167" s="193"/>
      <c r="C167" s="193"/>
      <c r="D167" s="193"/>
      <c r="E167" s="193"/>
      <c r="F167" s="193"/>
      <c r="G167" s="193"/>
      <c r="H167" s="193"/>
      <c r="I167" s="193"/>
      <c r="J167" s="193"/>
      <c r="K167" s="193"/>
    </row>
    <row r="168" spans="1:11">
      <c r="A168" s="193"/>
      <c r="B168" s="193"/>
      <c r="C168" s="193"/>
      <c r="D168" s="193"/>
      <c r="E168" s="193"/>
      <c r="F168" s="193"/>
      <c r="G168" s="193"/>
      <c r="H168" s="193"/>
      <c r="I168" s="193"/>
      <c r="J168" s="193"/>
      <c r="K168" s="193"/>
    </row>
    <row r="169" spans="1:11">
      <c r="A169" s="193"/>
      <c r="B169" s="193"/>
      <c r="C169" s="193"/>
      <c r="D169" s="193"/>
      <c r="E169" s="193"/>
      <c r="F169" s="193"/>
      <c r="G169" s="193"/>
      <c r="H169" s="193"/>
      <c r="I169" s="193"/>
      <c r="J169" s="193"/>
      <c r="K169" s="193"/>
    </row>
    <row r="170" spans="1:11">
      <c r="A170" s="193"/>
      <c r="B170" s="193"/>
      <c r="C170" s="193"/>
      <c r="D170" s="193"/>
      <c r="E170" s="193"/>
      <c r="F170" s="193"/>
      <c r="G170" s="193"/>
      <c r="H170" s="193"/>
      <c r="I170" s="193"/>
      <c r="J170" s="193"/>
      <c r="K170" s="193"/>
    </row>
    <row r="171" spans="1:11">
      <c r="A171" s="193"/>
      <c r="B171" s="193"/>
      <c r="C171" s="193"/>
      <c r="D171" s="193"/>
      <c r="E171" s="193"/>
      <c r="F171" s="193"/>
      <c r="G171" s="193"/>
      <c r="H171" s="193"/>
      <c r="I171" s="193"/>
      <c r="J171" s="193"/>
      <c r="K171" s="193"/>
    </row>
    <row r="172" spans="1:11">
      <c r="A172" s="193"/>
      <c r="B172" s="193"/>
      <c r="C172" s="193"/>
      <c r="D172" s="193"/>
      <c r="E172" s="193"/>
      <c r="F172" s="193"/>
      <c r="G172" s="193"/>
      <c r="H172" s="193"/>
      <c r="I172" s="193"/>
      <c r="J172" s="193"/>
      <c r="K172" s="193"/>
    </row>
    <row r="173" spans="1:11">
      <c r="A173" s="193"/>
      <c r="B173" s="193"/>
      <c r="C173" s="193"/>
      <c r="D173" s="193"/>
      <c r="E173" s="193"/>
      <c r="F173" s="193"/>
      <c r="G173" s="193"/>
      <c r="H173" s="193"/>
      <c r="I173" s="193"/>
      <c r="J173" s="193"/>
      <c r="K173" s="193"/>
    </row>
    <row r="174" spans="1:11">
      <c r="A174" s="193"/>
      <c r="B174" s="193"/>
      <c r="C174" s="193"/>
      <c r="D174" s="193"/>
      <c r="E174" s="193"/>
      <c r="F174" s="193"/>
      <c r="G174" s="193"/>
      <c r="H174" s="193"/>
      <c r="I174" s="193"/>
      <c r="J174" s="193"/>
      <c r="K174" s="193"/>
    </row>
    <row r="175" spans="1:11">
      <c r="A175" s="193"/>
      <c r="B175" s="193"/>
      <c r="C175" s="193"/>
      <c r="D175" s="193"/>
      <c r="E175" s="193"/>
      <c r="F175" s="193"/>
      <c r="G175" s="193"/>
      <c r="H175" s="193"/>
      <c r="I175" s="193"/>
      <c r="J175" s="193"/>
      <c r="K175" s="193"/>
    </row>
    <row r="176" spans="1:11">
      <c r="A176" s="193"/>
      <c r="B176" s="193"/>
      <c r="C176" s="193"/>
      <c r="D176" s="193"/>
      <c r="E176" s="193"/>
      <c r="F176" s="193"/>
      <c r="G176" s="193"/>
      <c r="H176" s="193"/>
      <c r="I176" s="193"/>
      <c r="J176" s="193"/>
      <c r="K176" s="193"/>
    </row>
    <row r="177" spans="1:11">
      <c r="A177" s="193"/>
      <c r="B177" s="193"/>
      <c r="C177" s="193"/>
      <c r="D177" s="193"/>
      <c r="E177" s="193"/>
      <c r="F177" s="193"/>
      <c r="G177" s="193"/>
      <c r="H177" s="193"/>
      <c r="I177" s="193"/>
      <c r="J177" s="193"/>
      <c r="K177" s="193"/>
    </row>
    <row r="178" spans="1:11">
      <c r="A178" s="193"/>
      <c r="B178" s="193"/>
      <c r="C178" s="193"/>
      <c r="D178" s="193"/>
      <c r="E178" s="193"/>
      <c r="F178" s="193"/>
      <c r="G178" s="193"/>
      <c r="H178" s="193"/>
      <c r="I178" s="193"/>
      <c r="J178" s="193"/>
      <c r="K178" s="193"/>
    </row>
    <row r="179" spans="1:11">
      <c r="A179" s="193"/>
      <c r="B179" s="193"/>
      <c r="C179" s="193"/>
      <c r="D179" s="193"/>
      <c r="E179" s="193"/>
      <c r="F179" s="193"/>
      <c r="G179" s="193"/>
      <c r="H179" s="193"/>
      <c r="I179" s="193"/>
      <c r="J179" s="193"/>
      <c r="K179" s="193"/>
    </row>
    <row r="180" spans="1:11">
      <c r="A180" s="193"/>
      <c r="B180" s="193"/>
      <c r="C180" s="193"/>
      <c r="D180" s="193"/>
      <c r="E180" s="193"/>
      <c r="F180" s="193"/>
      <c r="G180" s="193"/>
      <c r="H180" s="193"/>
      <c r="I180" s="193"/>
      <c r="J180" s="193"/>
      <c r="K180" s="193"/>
    </row>
    <row r="181" spans="1:11">
      <c r="A181" s="193"/>
      <c r="B181" s="193"/>
      <c r="C181" s="193"/>
      <c r="D181" s="193"/>
      <c r="E181" s="193"/>
      <c r="F181" s="193"/>
      <c r="G181" s="193"/>
      <c r="H181" s="193"/>
      <c r="I181" s="193"/>
      <c r="J181" s="193"/>
      <c r="K181" s="193"/>
    </row>
    <row r="182" spans="1:11">
      <c r="A182" s="193"/>
      <c r="B182" s="193"/>
      <c r="C182" s="193"/>
      <c r="D182" s="193"/>
      <c r="E182" s="193"/>
      <c r="F182" s="193"/>
      <c r="G182" s="193"/>
      <c r="H182" s="193"/>
      <c r="I182" s="193"/>
      <c r="J182" s="193"/>
      <c r="K182" s="193"/>
    </row>
    <row r="183" spans="1:11">
      <c r="A183" s="193"/>
      <c r="B183" s="193"/>
      <c r="C183" s="193"/>
      <c r="D183" s="193"/>
      <c r="E183" s="193"/>
      <c r="F183" s="193"/>
      <c r="G183" s="193"/>
      <c r="H183" s="193"/>
      <c r="I183" s="193"/>
      <c r="J183" s="193"/>
      <c r="K183" s="193"/>
    </row>
    <row r="184" spans="1:11">
      <c r="A184" s="193"/>
      <c r="B184" s="193"/>
      <c r="C184" s="193"/>
      <c r="D184" s="193"/>
      <c r="E184" s="193"/>
      <c r="F184" s="193"/>
      <c r="G184" s="193"/>
      <c r="H184" s="193"/>
      <c r="I184" s="193"/>
      <c r="J184" s="193"/>
      <c r="K184" s="193"/>
    </row>
    <row r="185" spans="1:11">
      <c r="A185" s="193"/>
      <c r="B185" s="193"/>
      <c r="C185" s="193"/>
      <c r="D185" s="193"/>
      <c r="E185" s="193"/>
      <c r="F185" s="193"/>
      <c r="G185" s="193"/>
      <c r="H185" s="193"/>
      <c r="I185" s="193"/>
      <c r="J185" s="193"/>
      <c r="K185" s="193"/>
    </row>
    <row r="186" spans="1:11">
      <c r="A186" s="193"/>
      <c r="B186" s="193"/>
      <c r="C186" s="193"/>
      <c r="D186" s="193"/>
      <c r="E186" s="193"/>
      <c r="F186" s="193"/>
      <c r="G186" s="193"/>
      <c r="H186" s="193"/>
      <c r="I186" s="193"/>
      <c r="J186" s="193"/>
      <c r="K186" s="193"/>
    </row>
    <row r="187" spans="1:11">
      <c r="A187" s="193"/>
      <c r="B187" s="193"/>
      <c r="C187" s="193"/>
      <c r="D187" s="193"/>
      <c r="E187" s="193"/>
      <c r="F187" s="193"/>
      <c r="G187" s="193"/>
      <c r="H187" s="193"/>
      <c r="I187" s="193"/>
      <c r="J187" s="193"/>
      <c r="K187" s="193"/>
    </row>
    <row r="188" spans="1:11">
      <c r="A188" s="193"/>
      <c r="B188" s="193"/>
      <c r="C188" s="193"/>
      <c r="D188" s="193"/>
      <c r="E188" s="193"/>
      <c r="F188" s="193"/>
      <c r="G188" s="193"/>
      <c r="H188" s="193"/>
      <c r="I188" s="193"/>
      <c r="J188" s="193"/>
      <c r="K188" s="193"/>
    </row>
    <row r="189" spans="1:11">
      <c r="A189" s="193"/>
      <c r="B189" s="193"/>
      <c r="C189" s="193"/>
      <c r="D189" s="193"/>
      <c r="E189" s="193"/>
      <c r="F189" s="193"/>
      <c r="G189" s="193"/>
      <c r="H189" s="193"/>
      <c r="I189" s="193"/>
      <c r="J189" s="193"/>
      <c r="K189" s="193"/>
    </row>
    <row r="190" spans="1:11">
      <c r="A190" s="193"/>
      <c r="B190" s="193"/>
      <c r="C190" s="193"/>
      <c r="D190" s="193"/>
      <c r="E190" s="193"/>
      <c r="F190" s="193"/>
      <c r="G190" s="193"/>
      <c r="H190" s="193"/>
      <c r="I190" s="193"/>
      <c r="J190" s="193"/>
      <c r="K190" s="193"/>
    </row>
    <row r="191" spans="1:11">
      <c r="A191" s="193"/>
      <c r="B191" s="193"/>
      <c r="C191" s="193"/>
      <c r="D191" s="193"/>
      <c r="E191" s="193"/>
      <c r="F191" s="193"/>
      <c r="G191" s="193"/>
      <c r="H191" s="193"/>
      <c r="I191" s="193"/>
      <c r="J191" s="193"/>
      <c r="K191" s="193"/>
    </row>
    <row r="192" spans="1:11">
      <c r="A192" s="193"/>
      <c r="B192" s="193"/>
      <c r="C192" s="193"/>
      <c r="D192" s="193"/>
      <c r="E192" s="193"/>
      <c r="F192" s="193"/>
      <c r="G192" s="193"/>
      <c r="H192" s="193"/>
      <c r="I192" s="193"/>
      <c r="J192" s="193"/>
      <c r="K192" s="193"/>
    </row>
    <row r="193" spans="1:11">
      <c r="A193" s="193"/>
      <c r="B193" s="193"/>
      <c r="C193" s="193"/>
      <c r="D193" s="193"/>
      <c r="E193" s="193"/>
      <c r="F193" s="193"/>
      <c r="G193" s="193"/>
      <c r="H193" s="193"/>
      <c r="I193" s="193"/>
      <c r="J193" s="193"/>
      <c r="K193" s="193"/>
    </row>
    <row r="194" spans="1:11">
      <c r="A194" s="193"/>
      <c r="B194" s="193"/>
      <c r="C194" s="193"/>
      <c r="D194" s="193"/>
      <c r="E194" s="193"/>
      <c r="F194" s="193"/>
      <c r="G194" s="193"/>
      <c r="H194" s="193"/>
      <c r="I194" s="193"/>
      <c r="J194" s="193"/>
      <c r="K194" s="193"/>
    </row>
    <row r="195" spans="1:11">
      <c r="A195" s="193"/>
      <c r="B195" s="193"/>
      <c r="C195" s="193"/>
      <c r="D195" s="193"/>
      <c r="E195" s="193"/>
      <c r="F195" s="193"/>
      <c r="G195" s="193"/>
      <c r="H195" s="193"/>
      <c r="I195" s="193"/>
      <c r="J195" s="193"/>
      <c r="K195" s="193"/>
    </row>
    <row r="196" spans="1:11">
      <c r="A196" s="193"/>
      <c r="B196" s="193"/>
      <c r="C196" s="193"/>
      <c r="D196" s="193"/>
      <c r="E196" s="193"/>
      <c r="F196" s="193"/>
      <c r="G196" s="193"/>
      <c r="H196" s="193"/>
      <c r="I196" s="193"/>
      <c r="J196" s="193"/>
      <c r="K196" s="193"/>
    </row>
    <row r="197" spans="1:11">
      <c r="A197" s="193"/>
      <c r="B197" s="193"/>
      <c r="C197" s="193"/>
      <c r="D197" s="193"/>
      <c r="E197" s="193"/>
      <c r="F197" s="193"/>
      <c r="G197" s="193"/>
      <c r="H197" s="193"/>
      <c r="I197" s="193"/>
      <c r="J197" s="193"/>
      <c r="K197" s="193"/>
    </row>
    <row r="198" spans="1:11">
      <c r="A198" s="193"/>
      <c r="B198" s="193"/>
      <c r="C198" s="193"/>
      <c r="D198" s="193"/>
      <c r="E198" s="193"/>
      <c r="F198" s="193"/>
      <c r="G198" s="193"/>
      <c r="H198" s="193"/>
      <c r="I198" s="193"/>
      <c r="J198" s="193"/>
      <c r="K198" s="193"/>
    </row>
    <row r="199" spans="1:11">
      <c r="A199" s="193"/>
      <c r="B199" s="193"/>
      <c r="C199" s="193"/>
      <c r="D199" s="193"/>
      <c r="E199" s="193"/>
      <c r="F199" s="193"/>
      <c r="G199" s="193"/>
      <c r="H199" s="193"/>
      <c r="I199" s="193"/>
      <c r="J199" s="193"/>
      <c r="K199" s="193"/>
    </row>
    <row r="200" spans="1:11">
      <c r="A200" s="193"/>
      <c r="B200" s="193"/>
      <c r="C200" s="193"/>
      <c r="D200" s="193"/>
      <c r="E200" s="193"/>
      <c r="F200" s="193"/>
      <c r="G200" s="193"/>
      <c r="H200" s="193"/>
      <c r="I200" s="193"/>
      <c r="J200" s="193"/>
      <c r="K200" s="193"/>
    </row>
    <row r="201" spans="1:11">
      <c r="A201" s="193"/>
      <c r="B201" s="193"/>
      <c r="C201" s="193"/>
      <c r="D201" s="193"/>
      <c r="E201" s="193"/>
      <c r="F201" s="193"/>
      <c r="G201" s="193"/>
      <c r="H201" s="193"/>
      <c r="I201" s="193"/>
      <c r="J201" s="193"/>
      <c r="K201" s="193"/>
    </row>
    <row r="202" spans="1:11">
      <c r="A202" s="193"/>
      <c r="B202" s="193"/>
      <c r="C202" s="193"/>
      <c r="D202" s="193"/>
      <c r="E202" s="193"/>
      <c r="F202" s="193"/>
      <c r="G202" s="193"/>
      <c r="H202" s="193"/>
      <c r="I202" s="193"/>
      <c r="J202" s="193"/>
      <c r="K202" s="193"/>
    </row>
    <row r="203" spans="1:11">
      <c r="A203" s="193"/>
      <c r="B203" s="193"/>
      <c r="C203" s="193"/>
      <c r="D203" s="193"/>
      <c r="E203" s="193"/>
      <c r="F203" s="193"/>
      <c r="G203" s="193"/>
      <c r="H203" s="193"/>
      <c r="I203" s="193"/>
      <c r="J203" s="193"/>
      <c r="K203" s="193"/>
    </row>
    <row r="204" spans="1:11">
      <c r="A204" s="193"/>
      <c r="B204" s="193"/>
      <c r="C204" s="193"/>
      <c r="D204" s="193"/>
      <c r="E204" s="193"/>
      <c r="F204" s="193"/>
      <c r="G204" s="193"/>
      <c r="H204" s="193"/>
      <c r="I204" s="193"/>
      <c r="J204" s="193"/>
      <c r="K204" s="193"/>
    </row>
    <row r="205" spans="1:11">
      <c r="A205" s="193"/>
      <c r="B205" s="193"/>
      <c r="C205" s="193"/>
      <c r="D205" s="193"/>
      <c r="E205" s="193"/>
      <c r="F205" s="193"/>
      <c r="G205" s="193"/>
      <c r="H205" s="193"/>
      <c r="I205" s="193"/>
      <c r="J205" s="193"/>
      <c r="K205" s="193"/>
    </row>
    <row r="206" spans="1:11">
      <c r="A206" s="193"/>
      <c r="B206" s="193"/>
      <c r="C206" s="193"/>
      <c r="D206" s="193"/>
      <c r="E206" s="193"/>
      <c r="F206" s="193"/>
      <c r="G206" s="193"/>
      <c r="H206" s="193"/>
      <c r="I206" s="193"/>
      <c r="J206" s="193"/>
      <c r="K206" s="193"/>
    </row>
    <row r="207" spans="1:11">
      <c r="A207" s="193"/>
      <c r="B207" s="193"/>
      <c r="C207" s="193"/>
      <c r="D207" s="193"/>
      <c r="E207" s="193"/>
      <c r="F207" s="193"/>
      <c r="G207" s="193"/>
      <c r="H207" s="193"/>
      <c r="I207" s="193"/>
      <c r="J207" s="193"/>
      <c r="K207" s="193"/>
    </row>
    <row r="208" spans="1:11">
      <c r="A208" s="193"/>
      <c r="B208" s="193"/>
      <c r="C208" s="193"/>
      <c r="D208" s="193"/>
      <c r="E208" s="193"/>
      <c r="F208" s="193"/>
      <c r="G208" s="193"/>
      <c r="H208" s="193"/>
      <c r="I208" s="193"/>
      <c r="J208" s="193"/>
      <c r="K208" s="193"/>
    </row>
    <row r="209" spans="1:11">
      <c r="A209" s="193"/>
      <c r="B209" s="193"/>
      <c r="C209" s="193"/>
      <c r="D209" s="193"/>
      <c r="E209" s="193"/>
      <c r="F209" s="193"/>
      <c r="G209" s="193"/>
      <c r="H209" s="193"/>
      <c r="I209" s="193"/>
      <c r="J209" s="193"/>
      <c r="K209" s="193"/>
    </row>
    <row r="210" spans="1:11">
      <c r="A210" s="193"/>
      <c r="B210" s="193"/>
      <c r="C210" s="193"/>
      <c r="D210" s="193"/>
      <c r="E210" s="193"/>
      <c r="F210" s="193"/>
      <c r="G210" s="193"/>
      <c r="H210" s="193"/>
      <c r="I210" s="193"/>
      <c r="J210" s="193"/>
      <c r="K210" s="193"/>
    </row>
  </sheetData>
  <mergeCells count="7">
    <mergeCell ref="U6:W6"/>
    <mergeCell ref="C6:E6"/>
    <mergeCell ref="F6:H6"/>
    <mergeCell ref="I6:K6"/>
    <mergeCell ref="L6:N6"/>
    <mergeCell ref="O6:Q6"/>
    <mergeCell ref="R6:T6"/>
  </mergeCells>
  <printOptions horizontalCentered="1" verticalCentered="1" gridLines="1"/>
  <pageMargins left="0.42" right="0.28999999999999998" top="0.31" bottom="0.22" header="0.28999999999999998" footer="0.18"/>
  <pageSetup scale="57" orientation="portrait" r:id="rId1"/>
  <headerFooter alignWithMargins="0"/>
  <colBreaks count="7" manualBreakCount="7">
    <brk id="5" max="80" man="1"/>
    <brk id="8" max="80" man="1"/>
    <brk id="11" max="80" man="1"/>
    <brk id="14" max="80" man="1"/>
    <brk id="17" max="80" man="1"/>
    <brk id="20" max="80" man="1"/>
    <brk id="23" min="1" max="80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65"/>
  <sheetViews>
    <sheetView view="pageBreakPreview" topLeftCell="A22" zoomScale="60" zoomScaleNormal="75" workbookViewId="0">
      <selection activeCell="H43" sqref="H43"/>
    </sheetView>
  </sheetViews>
  <sheetFormatPr defaultColWidth="9.140625" defaultRowHeight="15"/>
  <cols>
    <col min="1" max="1" width="39" style="284" customWidth="1"/>
    <col min="2" max="2" width="11.5703125" style="284" customWidth="1"/>
    <col min="3" max="3" width="15.7109375" style="284" hidden="1" customWidth="1"/>
    <col min="4" max="4" width="15" style="284" hidden="1" customWidth="1"/>
    <col min="5" max="5" width="17.5703125" style="284" customWidth="1"/>
    <col min="6" max="6" width="14.5703125" style="284" customWidth="1"/>
    <col min="7" max="7" width="14.28515625" style="284" customWidth="1"/>
    <col min="8" max="8" width="12.7109375" style="284" customWidth="1"/>
    <col min="9" max="9" width="14.140625" style="284" customWidth="1"/>
    <col min="10" max="10" width="16.42578125" style="284" customWidth="1"/>
    <col min="11" max="11" width="14.85546875" style="284" customWidth="1"/>
    <col min="12" max="12" width="17" style="284" customWidth="1"/>
    <col min="13" max="14" width="9.140625" style="284"/>
    <col min="15" max="15" width="11.28515625" style="284" bestFit="1" customWidth="1"/>
    <col min="16" max="17" width="9.140625" style="284"/>
    <col min="18" max="18" width="11.28515625" style="284" bestFit="1" customWidth="1"/>
    <col min="19" max="20" width="9.140625" style="284"/>
    <col min="21" max="21" width="11.28515625" style="284" bestFit="1" customWidth="1"/>
    <col min="22" max="23" width="9.140625" style="284"/>
    <col min="24" max="24" width="11.85546875" style="284" customWidth="1"/>
    <col min="25" max="26" width="9.140625" style="284"/>
    <col min="27" max="27" width="11.85546875" style="284" customWidth="1"/>
    <col min="28" max="29" width="9.140625" style="284"/>
    <col min="30" max="30" width="11.28515625" style="284" bestFit="1" customWidth="1"/>
    <col min="31" max="16384" width="9.140625" style="284"/>
  </cols>
  <sheetData>
    <row r="1" spans="1:12" ht="31.5" customHeight="1">
      <c r="A1" s="312" t="s">
        <v>164</v>
      </c>
      <c r="B1" s="294"/>
      <c r="G1" s="311" t="s">
        <v>126</v>
      </c>
      <c r="H1" s="310" t="s">
        <v>163</v>
      </c>
    </row>
    <row r="2" spans="1:12" ht="31.5" customHeight="1">
      <c r="A2" s="295" t="s">
        <v>161</v>
      </c>
      <c r="B2" s="294"/>
    </row>
    <row r="3" spans="1:12" ht="31.5" customHeight="1">
      <c r="A3" s="293" t="s">
        <v>123</v>
      </c>
      <c r="B3" s="284">
        <v>1</v>
      </c>
      <c r="E3" s="291" t="s">
        <v>122</v>
      </c>
      <c r="F3" s="291"/>
    </row>
    <row r="4" spans="1:12" ht="31.5" customHeight="1">
      <c r="A4" s="292"/>
      <c r="B4" s="284">
        <v>2</v>
      </c>
      <c r="D4" s="291"/>
      <c r="E4" s="291" t="s">
        <v>150</v>
      </c>
    </row>
    <row r="5" spans="1:12" ht="31.5" customHeight="1">
      <c r="A5" s="292"/>
      <c r="B5" s="284">
        <v>3</v>
      </c>
      <c r="D5" s="291"/>
      <c r="E5" s="291" t="s">
        <v>149</v>
      </c>
    </row>
    <row r="6" spans="1:12" ht="31.5" customHeight="1">
      <c r="D6" s="291"/>
      <c r="E6" s="291" t="s">
        <v>568</v>
      </c>
    </row>
    <row r="7" spans="1:12" s="285" customFormat="1" ht="31.5" customHeight="1">
      <c r="A7" s="302" t="s">
        <v>160</v>
      </c>
      <c r="B7" s="305"/>
      <c r="C7" s="305" t="s">
        <v>135</v>
      </c>
      <c r="D7" s="305" t="s">
        <v>147</v>
      </c>
      <c r="E7" s="305" t="s">
        <v>159</v>
      </c>
      <c r="F7" s="305" t="s">
        <v>133</v>
      </c>
      <c r="G7" s="305" t="s">
        <v>132</v>
      </c>
      <c r="H7" s="305" t="s">
        <v>131</v>
      </c>
      <c r="I7" s="305" t="s">
        <v>130</v>
      </c>
      <c r="J7" s="305" t="s">
        <v>129</v>
      </c>
      <c r="K7" s="304" t="s">
        <v>565</v>
      </c>
      <c r="L7" s="290"/>
    </row>
    <row r="8" spans="1:12" ht="31.5" customHeight="1">
      <c r="A8" s="302" t="s">
        <v>158</v>
      </c>
      <c r="B8" s="300" t="s">
        <v>2</v>
      </c>
      <c r="C8" s="299">
        <v>3363.9</v>
      </c>
      <c r="D8" s="299">
        <v>2494.56</v>
      </c>
      <c r="E8" s="299">
        <v>1294.82</v>
      </c>
      <c r="F8" s="299">
        <v>618.55999999999995</v>
      </c>
      <c r="G8" s="299">
        <v>764.31</v>
      </c>
      <c r="H8" s="299">
        <v>196.2</v>
      </c>
      <c r="I8" s="299">
        <v>2216.36</v>
      </c>
      <c r="J8" s="309">
        <v>1497.98</v>
      </c>
      <c r="K8" s="299">
        <v>57.87</v>
      </c>
    </row>
    <row r="9" spans="1:12" ht="31.5" customHeight="1">
      <c r="A9" s="302" t="s">
        <v>157</v>
      </c>
      <c r="B9" s="300" t="s">
        <v>152</v>
      </c>
      <c r="C9" s="301">
        <v>0</v>
      </c>
      <c r="D9" s="301">
        <v>37.07</v>
      </c>
      <c r="E9" s="299">
        <v>0</v>
      </c>
      <c r="F9" s="299">
        <v>0</v>
      </c>
      <c r="G9" s="299">
        <v>0</v>
      </c>
      <c r="H9" s="299">
        <v>0</v>
      </c>
      <c r="I9" s="299">
        <v>0</v>
      </c>
      <c r="J9" s="299">
        <v>0</v>
      </c>
      <c r="K9" s="299">
        <v>0</v>
      </c>
    </row>
    <row r="10" spans="1:12" ht="31.5" customHeight="1">
      <c r="A10" s="302" t="s">
        <v>139</v>
      </c>
      <c r="B10" s="300" t="s">
        <v>152</v>
      </c>
      <c r="C10" s="301">
        <v>13.85</v>
      </c>
      <c r="D10" s="301">
        <v>0</v>
      </c>
      <c r="E10" s="299">
        <v>0</v>
      </c>
      <c r="F10" s="299">
        <v>0</v>
      </c>
      <c r="G10" s="299">
        <v>0</v>
      </c>
      <c r="H10" s="299">
        <v>0</v>
      </c>
      <c r="I10" s="299">
        <v>0</v>
      </c>
      <c r="J10" s="299">
        <v>6.56</v>
      </c>
      <c r="K10" s="299"/>
    </row>
    <row r="11" spans="1:12" ht="31.5" customHeight="1">
      <c r="A11" s="298" t="s">
        <v>156</v>
      </c>
      <c r="B11" s="300" t="s">
        <v>152</v>
      </c>
      <c r="C11" s="301">
        <v>0.18479999999999999</v>
      </c>
      <c r="D11" s="301">
        <v>6.86</v>
      </c>
      <c r="E11" s="299">
        <v>0.96</v>
      </c>
      <c r="F11" s="299">
        <v>0</v>
      </c>
      <c r="G11" s="299">
        <v>0.06</v>
      </c>
      <c r="H11" s="299">
        <v>0.01</v>
      </c>
      <c r="I11" s="299">
        <v>0.1</v>
      </c>
      <c r="J11" s="299">
        <v>0.06</v>
      </c>
      <c r="K11" s="299">
        <v>0.01</v>
      </c>
    </row>
    <row r="12" spans="1:12" ht="31.5" customHeight="1">
      <c r="A12" s="298" t="s">
        <v>155</v>
      </c>
      <c r="B12" s="300"/>
      <c r="C12" s="301">
        <v>7.9</v>
      </c>
      <c r="D12" s="301">
        <v>5.07</v>
      </c>
      <c r="E12" s="299">
        <v>0</v>
      </c>
      <c r="F12" s="299">
        <v>0</v>
      </c>
      <c r="G12" s="299">
        <v>0</v>
      </c>
      <c r="H12" s="299">
        <v>0</v>
      </c>
      <c r="I12" s="299">
        <v>3.9</v>
      </c>
      <c r="J12" s="299">
        <v>1.86</v>
      </c>
      <c r="K12" s="299">
        <v>0</v>
      </c>
    </row>
    <row r="13" spans="1:12" ht="31.5" customHeight="1">
      <c r="A13" s="298" t="s">
        <v>134</v>
      </c>
      <c r="B13" s="300" t="s">
        <v>152</v>
      </c>
      <c r="C13" s="301">
        <v>0</v>
      </c>
      <c r="D13" s="301">
        <v>27.600999999999999</v>
      </c>
      <c r="E13" s="299">
        <v>0</v>
      </c>
      <c r="F13" s="299">
        <v>0</v>
      </c>
      <c r="G13" s="299">
        <v>0</v>
      </c>
      <c r="H13" s="299">
        <v>0</v>
      </c>
      <c r="I13" s="299">
        <v>0</v>
      </c>
      <c r="J13" s="299">
        <v>0</v>
      </c>
      <c r="K13" s="299">
        <v>0</v>
      </c>
    </row>
    <row r="14" spans="1:12" ht="31.5" customHeight="1">
      <c r="A14" s="298" t="s">
        <v>154</v>
      </c>
      <c r="B14" s="300" t="s">
        <v>152</v>
      </c>
      <c r="C14" s="301">
        <v>0</v>
      </c>
      <c r="D14" s="301">
        <v>0</v>
      </c>
      <c r="E14" s="299">
        <v>0</v>
      </c>
      <c r="F14" s="299">
        <v>0</v>
      </c>
      <c r="G14" s="299">
        <v>0</v>
      </c>
      <c r="H14" s="299">
        <v>0</v>
      </c>
      <c r="I14" s="299">
        <v>0</v>
      </c>
      <c r="J14" s="299">
        <v>0</v>
      </c>
      <c r="K14" s="299">
        <v>0</v>
      </c>
    </row>
    <row r="15" spans="1:12" ht="31.5" customHeight="1">
      <c r="A15" s="298" t="s">
        <v>162</v>
      </c>
      <c r="B15" s="300" t="s">
        <v>152</v>
      </c>
      <c r="C15" s="301">
        <v>0.32029999999999997</v>
      </c>
      <c r="D15" s="301">
        <v>0.33</v>
      </c>
      <c r="E15" s="299">
        <v>0.31</v>
      </c>
      <c r="F15" s="299">
        <v>0.19</v>
      </c>
      <c r="G15" s="299">
        <v>0.21</v>
      </c>
      <c r="H15" s="299">
        <v>0.04</v>
      </c>
      <c r="I15" s="299">
        <v>0.49</v>
      </c>
      <c r="J15" s="299">
        <v>0.27</v>
      </c>
      <c r="K15" s="299">
        <v>0.06</v>
      </c>
    </row>
    <row r="16" spans="1:12" ht="31.5" customHeight="1">
      <c r="A16" s="298" t="s">
        <v>101</v>
      </c>
      <c r="B16" s="300" t="s">
        <v>152</v>
      </c>
      <c r="C16" s="299">
        <f t="shared" ref="C16:K16" si="0">SUM(C9:C15)</f>
        <v>22.255099999999999</v>
      </c>
      <c r="D16" s="299">
        <f t="shared" si="0"/>
        <v>76.930999999999997</v>
      </c>
      <c r="E16" s="299">
        <f t="shared" si="0"/>
        <v>1.27</v>
      </c>
      <c r="F16" s="299">
        <f t="shared" si="0"/>
        <v>0.19</v>
      </c>
      <c r="G16" s="299">
        <f t="shared" si="0"/>
        <v>0.27</v>
      </c>
      <c r="H16" s="299">
        <f t="shared" si="0"/>
        <v>0.05</v>
      </c>
      <c r="I16" s="299">
        <f t="shared" si="0"/>
        <v>4.49</v>
      </c>
      <c r="J16" s="299">
        <f t="shared" si="0"/>
        <v>8.7499999999999982</v>
      </c>
      <c r="K16" s="299">
        <f t="shared" si="0"/>
        <v>6.9999999999999993E-2</v>
      </c>
    </row>
    <row r="17" spans="1:11" s="285" customFormat="1" ht="31.5" customHeight="1">
      <c r="A17" s="298" t="s">
        <v>151</v>
      </c>
      <c r="B17" s="297" t="s">
        <v>128</v>
      </c>
      <c r="C17" s="296">
        <f t="shared" ref="C17:K17" si="1">C16/C8*1000</f>
        <v>6.6158625405035814</v>
      </c>
      <c r="D17" s="296">
        <f t="shared" si="1"/>
        <v>30.839506766724391</v>
      </c>
      <c r="E17" s="296">
        <f t="shared" si="1"/>
        <v>0.98083131246041921</v>
      </c>
      <c r="F17" s="296">
        <f t="shared" si="1"/>
        <v>0.30716502845318161</v>
      </c>
      <c r="G17" s="296">
        <f t="shared" si="1"/>
        <v>0.35325980295953219</v>
      </c>
      <c r="H17" s="296">
        <f t="shared" si="1"/>
        <v>0.25484199796126406</v>
      </c>
      <c r="I17" s="296">
        <f t="shared" si="1"/>
        <v>2.0258441769387647</v>
      </c>
      <c r="J17" s="296">
        <f t="shared" si="1"/>
        <v>5.8411994819690509</v>
      </c>
      <c r="K17" s="296">
        <f t="shared" si="1"/>
        <v>1.2096077414895454</v>
      </c>
    </row>
    <row r="18" spans="1:11" ht="18.75" customHeight="1"/>
    <row r="19" spans="1:11" ht="31.5" customHeight="1">
      <c r="A19" s="295" t="s">
        <v>161</v>
      </c>
      <c r="B19" s="294"/>
    </row>
    <row r="20" spans="1:11" ht="31.5" customHeight="1">
      <c r="A20" s="293" t="s">
        <v>123</v>
      </c>
      <c r="C20" s="291"/>
      <c r="D20" s="291"/>
    </row>
    <row r="21" spans="1:11" ht="31.5" customHeight="1">
      <c r="A21" s="292"/>
      <c r="C21" s="291" t="s">
        <v>567</v>
      </c>
      <c r="D21" s="291"/>
      <c r="E21" s="291" t="s">
        <v>660</v>
      </c>
    </row>
    <row r="22" spans="1:11" ht="31.5" customHeight="1">
      <c r="A22" s="302" t="s">
        <v>160</v>
      </c>
      <c r="B22" s="305"/>
      <c r="C22" s="305" t="s">
        <v>135</v>
      </c>
      <c r="D22" s="305" t="s">
        <v>147</v>
      </c>
      <c r="E22" s="305" t="s">
        <v>159</v>
      </c>
      <c r="F22" s="305" t="s">
        <v>133</v>
      </c>
      <c r="G22" s="305" t="s">
        <v>132</v>
      </c>
      <c r="H22" s="305" t="s">
        <v>131</v>
      </c>
      <c r="I22" s="305" t="s">
        <v>130</v>
      </c>
      <c r="J22" s="305" t="s">
        <v>129</v>
      </c>
      <c r="K22" s="304" t="s">
        <v>565</v>
      </c>
    </row>
    <row r="23" spans="1:11" ht="31.5" customHeight="1">
      <c r="A23" s="302" t="s">
        <v>158</v>
      </c>
      <c r="B23" s="300" t="s">
        <v>2</v>
      </c>
      <c r="C23" s="299">
        <v>3326.87</v>
      </c>
      <c r="D23" s="299">
        <v>2832.6</v>
      </c>
      <c r="E23" s="299">
        <v>1202.97</v>
      </c>
      <c r="F23" s="299">
        <v>413.4</v>
      </c>
      <c r="G23" s="299">
        <v>593.83000000000004</v>
      </c>
      <c r="H23" s="299">
        <v>147.49</v>
      </c>
      <c r="I23" s="299">
        <v>2327.5500000000002</v>
      </c>
      <c r="J23" s="299">
        <v>1478.37</v>
      </c>
      <c r="K23" s="299">
        <v>171.99</v>
      </c>
    </row>
    <row r="24" spans="1:11" ht="31.5" customHeight="1">
      <c r="A24" s="302" t="s">
        <v>157</v>
      </c>
      <c r="B24" s="300" t="s">
        <v>152</v>
      </c>
      <c r="C24" s="301">
        <v>0</v>
      </c>
      <c r="D24" s="301">
        <v>37.07</v>
      </c>
      <c r="E24" s="299">
        <v>0</v>
      </c>
      <c r="F24" s="299">
        <v>0</v>
      </c>
      <c r="G24" s="299">
        <v>0</v>
      </c>
      <c r="H24" s="299">
        <v>0</v>
      </c>
      <c r="I24" s="299">
        <v>0</v>
      </c>
      <c r="J24" s="299">
        <v>0</v>
      </c>
      <c r="K24" s="299">
        <v>0</v>
      </c>
    </row>
    <row r="25" spans="1:11" ht="31.5" customHeight="1">
      <c r="A25" s="302" t="s">
        <v>139</v>
      </c>
      <c r="B25" s="300" t="s">
        <v>152</v>
      </c>
      <c r="C25" s="301">
        <v>3.71</v>
      </c>
      <c r="D25" s="301">
        <v>0</v>
      </c>
      <c r="E25" s="299">
        <v>0</v>
      </c>
      <c r="F25" s="299">
        <v>0</v>
      </c>
      <c r="G25" s="299">
        <v>0</v>
      </c>
      <c r="H25" s="299">
        <v>0</v>
      </c>
      <c r="I25" s="299">
        <v>0</v>
      </c>
      <c r="J25" s="299">
        <v>0</v>
      </c>
      <c r="K25" s="299"/>
    </row>
    <row r="26" spans="1:11" ht="31.5" customHeight="1">
      <c r="A26" s="298" t="s">
        <v>156</v>
      </c>
      <c r="B26" s="300" t="s">
        <v>152</v>
      </c>
      <c r="C26" s="301">
        <v>0.24</v>
      </c>
      <c r="D26" s="307">
        <v>7</v>
      </c>
      <c r="E26" s="299">
        <v>0.96</v>
      </c>
      <c r="F26" s="299">
        <v>0</v>
      </c>
      <c r="G26" s="299">
        <v>0.06</v>
      </c>
      <c r="H26" s="299">
        <v>0.01</v>
      </c>
      <c r="I26" s="299">
        <v>0.11</v>
      </c>
      <c r="J26" s="299">
        <v>0.06</v>
      </c>
      <c r="K26" s="299">
        <v>0</v>
      </c>
    </row>
    <row r="27" spans="1:11" ht="31.5" customHeight="1">
      <c r="A27" s="298" t="s">
        <v>155</v>
      </c>
      <c r="B27" s="300" t="s">
        <v>152</v>
      </c>
      <c r="C27" s="301">
        <v>7.29</v>
      </c>
      <c r="D27" s="301">
        <v>5.59</v>
      </c>
      <c r="E27" s="299">
        <v>0</v>
      </c>
      <c r="F27" s="299">
        <v>0</v>
      </c>
      <c r="G27" s="299">
        <v>0</v>
      </c>
      <c r="H27" s="299">
        <v>0</v>
      </c>
      <c r="I27" s="308">
        <v>2.7</v>
      </c>
      <c r="J27" s="299">
        <v>1.67</v>
      </c>
      <c r="K27" s="299">
        <v>0</v>
      </c>
    </row>
    <row r="28" spans="1:11" ht="31.5" customHeight="1">
      <c r="A28" s="298" t="s">
        <v>134</v>
      </c>
      <c r="B28" s="300" t="s">
        <v>152</v>
      </c>
      <c r="C28" s="307">
        <f>3105.55*79.22/1000</f>
        <v>246.021671</v>
      </c>
      <c r="D28" s="301">
        <v>0</v>
      </c>
      <c r="E28" s="299">
        <v>0</v>
      </c>
      <c r="F28" s="299">
        <v>0</v>
      </c>
      <c r="G28" s="299">
        <v>0</v>
      </c>
      <c r="H28" s="299">
        <v>0</v>
      </c>
      <c r="I28" s="299">
        <v>0</v>
      </c>
      <c r="J28" s="299">
        <v>0</v>
      </c>
      <c r="K28" s="299">
        <v>0</v>
      </c>
    </row>
    <row r="29" spans="1:11" ht="31.5" customHeight="1">
      <c r="A29" s="298" t="s">
        <v>154</v>
      </c>
      <c r="B29" s="300" t="s">
        <v>152</v>
      </c>
      <c r="C29" s="301">
        <v>0</v>
      </c>
      <c r="D29" s="301">
        <v>0</v>
      </c>
      <c r="E29" s="299">
        <v>0</v>
      </c>
      <c r="F29" s="299">
        <v>0</v>
      </c>
      <c r="G29" s="299">
        <v>0</v>
      </c>
      <c r="H29" s="299">
        <v>0</v>
      </c>
      <c r="I29" s="299">
        <v>0</v>
      </c>
      <c r="J29" s="299">
        <v>0</v>
      </c>
      <c r="K29" s="299">
        <v>0</v>
      </c>
    </row>
    <row r="30" spans="1:11" ht="31.5" customHeight="1">
      <c r="A30" s="298" t="s">
        <v>153</v>
      </c>
      <c r="B30" s="300" t="s">
        <v>152</v>
      </c>
      <c r="C30" s="301">
        <f>0.38</f>
        <v>0.38</v>
      </c>
      <c r="D30" s="301">
        <f>0.15+0.38+0.17+0.15</f>
        <v>0.85000000000000009</v>
      </c>
      <c r="E30" s="299">
        <v>0.34</v>
      </c>
      <c r="F30" s="299">
        <v>0.32</v>
      </c>
      <c r="G30" s="299">
        <v>0.23</v>
      </c>
      <c r="H30" s="299">
        <v>0.06</v>
      </c>
      <c r="I30" s="299">
        <v>0.59</v>
      </c>
      <c r="J30" s="299">
        <v>0.28000000000000003</v>
      </c>
      <c r="K30" s="299">
        <v>0.08</v>
      </c>
    </row>
    <row r="31" spans="1:11" ht="31.5" customHeight="1">
      <c r="A31" s="298" t="s">
        <v>101</v>
      </c>
      <c r="B31" s="300" t="s">
        <v>152</v>
      </c>
      <c r="C31" s="307">
        <f>SUM(C24:C30)</f>
        <v>257.64167099999997</v>
      </c>
      <c r="D31" s="301">
        <f>SUM(D24:D30)</f>
        <v>50.51</v>
      </c>
      <c r="E31" s="299">
        <f>SUM(E30)</f>
        <v>0.34</v>
      </c>
      <c r="F31" s="299">
        <f>SUM(F30)</f>
        <v>0.32</v>
      </c>
      <c r="G31" s="299">
        <f>SUM(G24:G30)</f>
        <v>0.29000000000000004</v>
      </c>
      <c r="H31" s="299">
        <f>SUM(H24:H30)</f>
        <v>6.9999999999999993E-2</v>
      </c>
      <c r="I31" s="299">
        <f>SUM(I24:I30)</f>
        <v>3.4</v>
      </c>
      <c r="J31" s="299">
        <f>SUM(J24:J30)</f>
        <v>2.0099999999999998</v>
      </c>
      <c r="K31" s="299">
        <f>SUM(K24:K30)</f>
        <v>0.08</v>
      </c>
    </row>
    <row r="32" spans="1:11" ht="31.5" customHeight="1">
      <c r="A32" s="298" t="s">
        <v>151</v>
      </c>
      <c r="B32" s="297" t="s">
        <v>128</v>
      </c>
      <c r="C32" s="296">
        <f t="shared" ref="C32:K32" si="2">C31/C23*1000</f>
        <v>77.442662622825651</v>
      </c>
      <c r="D32" s="296">
        <f t="shared" si="2"/>
        <v>17.831674080350208</v>
      </c>
      <c r="E32" s="296">
        <f t="shared" si="2"/>
        <v>0.28263381464209414</v>
      </c>
      <c r="F32" s="296">
        <f t="shared" si="2"/>
        <v>0.77406869859700045</v>
      </c>
      <c r="G32" s="296">
        <f t="shared" si="2"/>
        <v>0.48835525318693906</v>
      </c>
      <c r="H32" s="296">
        <f t="shared" si="2"/>
        <v>0.47460844803037483</v>
      </c>
      <c r="I32" s="296">
        <f t="shared" si="2"/>
        <v>1.4607634637279541</v>
      </c>
      <c r="J32" s="296">
        <f t="shared" si="2"/>
        <v>1.3596055114754764</v>
      </c>
      <c r="K32" s="296">
        <f t="shared" si="2"/>
        <v>0.46514332228617938</v>
      </c>
    </row>
    <row r="33" spans="1:11" ht="31.5" customHeight="1"/>
    <row r="34" spans="1:11" ht="31.5" customHeight="1">
      <c r="A34" s="295" t="s">
        <v>161</v>
      </c>
      <c r="B34" s="294"/>
    </row>
    <row r="35" spans="1:11" ht="31.5" customHeight="1">
      <c r="A35" s="293" t="s">
        <v>123</v>
      </c>
      <c r="C35" s="291"/>
      <c r="D35" s="291"/>
    </row>
    <row r="36" spans="1:11" ht="31.5" customHeight="1">
      <c r="A36" s="292"/>
      <c r="C36" s="291" t="s">
        <v>566</v>
      </c>
      <c r="D36" s="291"/>
      <c r="E36" s="291" t="s">
        <v>661</v>
      </c>
    </row>
    <row r="37" spans="1:11" ht="31.5" customHeight="1">
      <c r="A37" s="302" t="s">
        <v>160</v>
      </c>
      <c r="B37" s="305"/>
      <c r="C37" s="305" t="s">
        <v>135</v>
      </c>
      <c r="D37" s="305" t="s">
        <v>147</v>
      </c>
      <c r="E37" s="305" t="s">
        <v>159</v>
      </c>
      <c r="F37" s="306" t="s">
        <v>133</v>
      </c>
      <c r="G37" s="306" t="s">
        <v>132</v>
      </c>
      <c r="H37" s="306" t="s">
        <v>131</v>
      </c>
      <c r="I37" s="305" t="s">
        <v>130</v>
      </c>
      <c r="J37" s="305" t="s">
        <v>129</v>
      </c>
      <c r="K37" s="304" t="s">
        <v>565</v>
      </c>
    </row>
    <row r="38" spans="1:11" ht="31.5" customHeight="1">
      <c r="A38" s="302" t="s">
        <v>158</v>
      </c>
      <c r="B38" s="300" t="s">
        <v>2</v>
      </c>
      <c r="C38" s="299">
        <v>3150.4</v>
      </c>
      <c r="D38" s="303">
        <v>2928.42</v>
      </c>
      <c r="E38" s="299">
        <v>1466.42</v>
      </c>
      <c r="F38" s="299">
        <v>564.29</v>
      </c>
      <c r="G38" s="299">
        <v>835.15</v>
      </c>
      <c r="H38" s="299">
        <v>224.48</v>
      </c>
      <c r="I38" s="299">
        <v>2121.11</v>
      </c>
      <c r="J38" s="284">
        <v>1323.54</v>
      </c>
      <c r="K38" s="299">
        <v>1302.24</v>
      </c>
    </row>
    <row r="39" spans="1:11" ht="31.5" customHeight="1">
      <c r="A39" s="302" t="s">
        <v>157</v>
      </c>
      <c r="B39" s="300" t="s">
        <v>152</v>
      </c>
      <c r="C39" s="301">
        <v>0</v>
      </c>
      <c r="D39" s="301">
        <v>37.07</v>
      </c>
      <c r="E39" s="299">
        <v>0</v>
      </c>
      <c r="F39" s="299">
        <v>0</v>
      </c>
      <c r="G39" s="299">
        <v>0</v>
      </c>
      <c r="H39" s="299">
        <v>0</v>
      </c>
      <c r="I39" s="299">
        <v>0</v>
      </c>
      <c r="J39" s="299">
        <v>0</v>
      </c>
      <c r="K39" s="299">
        <v>0</v>
      </c>
    </row>
    <row r="40" spans="1:11" ht="31.5" customHeight="1">
      <c r="A40" s="302" t="s">
        <v>139</v>
      </c>
      <c r="B40" s="300" t="s">
        <v>152</v>
      </c>
      <c r="C40" s="301">
        <v>13.85</v>
      </c>
      <c r="D40" s="301">
        <v>0</v>
      </c>
      <c r="E40" s="299">
        <v>0</v>
      </c>
      <c r="F40" s="299">
        <v>0</v>
      </c>
      <c r="G40" s="299">
        <v>0</v>
      </c>
      <c r="H40" s="299">
        <v>0</v>
      </c>
      <c r="I40" s="299">
        <v>0</v>
      </c>
      <c r="J40" s="299">
        <v>6.56</v>
      </c>
      <c r="K40" s="299"/>
    </row>
    <row r="41" spans="1:11" ht="31.5" customHeight="1">
      <c r="A41" s="298" t="s">
        <v>156</v>
      </c>
      <c r="B41" s="300" t="s">
        <v>152</v>
      </c>
      <c r="C41" s="301">
        <v>0.18479999999999999</v>
      </c>
      <c r="D41" s="301">
        <v>6.86</v>
      </c>
      <c r="E41" s="299">
        <v>0.96</v>
      </c>
      <c r="F41" s="299">
        <v>0</v>
      </c>
      <c r="G41" s="299">
        <v>0.06</v>
      </c>
      <c r="H41" s="299">
        <v>0.01</v>
      </c>
      <c r="I41" s="299">
        <v>0.1</v>
      </c>
      <c r="J41" s="299">
        <v>0.06</v>
      </c>
      <c r="K41" s="299">
        <v>0.01</v>
      </c>
    </row>
    <row r="42" spans="1:11" ht="31.5" customHeight="1">
      <c r="A42" s="298" t="s">
        <v>155</v>
      </c>
      <c r="B42" s="300"/>
      <c r="C42" s="301">
        <v>7.9</v>
      </c>
      <c r="D42" s="301">
        <v>5.07</v>
      </c>
      <c r="E42" s="299">
        <v>0</v>
      </c>
      <c r="F42" s="299">
        <v>0</v>
      </c>
      <c r="G42" s="299">
        <v>0</v>
      </c>
      <c r="H42" s="299">
        <v>0</v>
      </c>
      <c r="I42" s="299">
        <v>3.9</v>
      </c>
      <c r="J42" s="299">
        <v>1.86</v>
      </c>
      <c r="K42" s="299">
        <v>0</v>
      </c>
    </row>
    <row r="43" spans="1:11" ht="31.5" customHeight="1">
      <c r="A43" s="298" t="s">
        <v>134</v>
      </c>
      <c r="B43" s="300" t="s">
        <v>152</v>
      </c>
      <c r="C43" s="301">
        <v>0</v>
      </c>
      <c r="D43" s="301">
        <v>27.600999999999999</v>
      </c>
      <c r="E43" s="299">
        <v>0</v>
      </c>
      <c r="F43" s="299">
        <v>0</v>
      </c>
      <c r="G43" s="299">
        <v>0</v>
      </c>
      <c r="H43" s="299">
        <v>0</v>
      </c>
      <c r="I43" s="299">
        <v>0</v>
      </c>
      <c r="J43" s="299">
        <v>0</v>
      </c>
      <c r="K43" s="299">
        <v>0</v>
      </c>
    </row>
    <row r="44" spans="1:11" ht="31.5" customHeight="1">
      <c r="A44" s="298" t="s">
        <v>154</v>
      </c>
      <c r="B44" s="300" t="s">
        <v>152</v>
      </c>
      <c r="C44" s="301">
        <v>0</v>
      </c>
      <c r="D44" s="301">
        <v>0</v>
      </c>
      <c r="E44" s="299">
        <v>0</v>
      </c>
      <c r="F44" s="299">
        <v>0</v>
      </c>
      <c r="G44" s="299">
        <v>0</v>
      </c>
      <c r="H44" s="299">
        <v>0</v>
      </c>
      <c r="I44" s="299">
        <v>0</v>
      </c>
      <c r="J44" s="299">
        <v>0</v>
      </c>
      <c r="K44" s="299">
        <v>0</v>
      </c>
    </row>
    <row r="45" spans="1:11" ht="31.5" customHeight="1">
      <c r="A45" s="298" t="s">
        <v>162</v>
      </c>
      <c r="B45" s="300" t="s">
        <v>152</v>
      </c>
      <c r="C45" s="301">
        <v>0.32029999999999997</v>
      </c>
      <c r="D45" s="301">
        <v>0.33</v>
      </c>
      <c r="E45" s="299">
        <v>0.31</v>
      </c>
      <c r="F45" s="299">
        <v>0.19</v>
      </c>
      <c r="G45" s="299">
        <v>0.21</v>
      </c>
      <c r="H45" s="299">
        <v>0.04</v>
      </c>
      <c r="I45" s="299">
        <v>0.49</v>
      </c>
      <c r="J45" s="299">
        <v>0.27</v>
      </c>
      <c r="K45" s="299">
        <v>0.06</v>
      </c>
    </row>
    <row r="46" spans="1:11" ht="31.5" customHeight="1">
      <c r="A46" s="298" t="s">
        <v>101</v>
      </c>
      <c r="B46" s="300" t="s">
        <v>152</v>
      </c>
      <c r="C46" s="299">
        <f t="shared" ref="C46:K46" si="3">SUM(C39:C45)</f>
        <v>22.255099999999999</v>
      </c>
      <c r="D46" s="299">
        <f t="shared" si="3"/>
        <v>76.930999999999997</v>
      </c>
      <c r="E46" s="299">
        <f t="shared" si="3"/>
        <v>1.27</v>
      </c>
      <c r="F46" s="299">
        <f t="shared" si="3"/>
        <v>0.19</v>
      </c>
      <c r="G46" s="299">
        <f t="shared" si="3"/>
        <v>0.27</v>
      </c>
      <c r="H46" s="299">
        <f t="shared" si="3"/>
        <v>0.05</v>
      </c>
      <c r="I46" s="299">
        <f t="shared" si="3"/>
        <v>4.49</v>
      </c>
      <c r="J46" s="299">
        <f t="shared" si="3"/>
        <v>8.7499999999999982</v>
      </c>
      <c r="K46" s="299">
        <f t="shared" si="3"/>
        <v>6.9999999999999993E-2</v>
      </c>
    </row>
    <row r="47" spans="1:11" ht="31.5" customHeight="1">
      <c r="A47" s="298" t="s">
        <v>151</v>
      </c>
      <c r="B47" s="297" t="s">
        <v>128</v>
      </c>
      <c r="C47" s="296">
        <f t="shared" ref="C47:K47" si="4">C46/C38*1000</f>
        <v>7.0642140680548495</v>
      </c>
      <c r="D47" s="296">
        <f t="shared" si="4"/>
        <v>26.270480327275457</v>
      </c>
      <c r="E47" s="296">
        <f t="shared" si="4"/>
        <v>0.86605474557084594</v>
      </c>
      <c r="F47" s="296">
        <f t="shared" si="4"/>
        <v>0.33670630349642916</v>
      </c>
      <c r="G47" s="296">
        <f t="shared" si="4"/>
        <v>0.32329521642818659</v>
      </c>
      <c r="H47" s="296">
        <f t="shared" si="4"/>
        <v>0.22273699215965789</v>
      </c>
      <c r="I47" s="296">
        <f t="shared" si="4"/>
        <v>2.1168161952939735</v>
      </c>
      <c r="J47" s="296">
        <f t="shared" si="4"/>
        <v>6.6110582226453287</v>
      </c>
      <c r="K47" s="296">
        <f t="shared" si="4"/>
        <v>5.375353237498464E-2</v>
      </c>
    </row>
    <row r="49" spans="1:9" ht="18">
      <c r="A49" s="295"/>
      <c r="B49" s="294"/>
    </row>
    <row r="50" spans="1:9" ht="15.75">
      <c r="A50" s="293"/>
      <c r="C50" s="291"/>
      <c r="D50" s="291"/>
    </row>
    <row r="51" spans="1:9" ht="15.75">
      <c r="A51" s="292"/>
      <c r="C51" s="291"/>
      <c r="D51" s="291"/>
    </row>
    <row r="52" spans="1:9" ht="15.75">
      <c r="A52" s="292"/>
      <c r="C52" s="291"/>
      <c r="D52" s="291"/>
    </row>
    <row r="53" spans="1:9" ht="15.75">
      <c r="D53" s="291"/>
      <c r="E53" s="291"/>
    </row>
    <row r="54" spans="1:9" ht="15.75">
      <c r="A54" s="285"/>
    </row>
    <row r="55" spans="1:9" ht="18" customHeight="1">
      <c r="A55" s="289"/>
      <c r="B55" s="290"/>
      <c r="C55" s="290"/>
      <c r="D55" s="290"/>
      <c r="E55" s="290"/>
      <c r="F55" s="290"/>
      <c r="G55" s="290"/>
      <c r="H55" s="290"/>
      <c r="I55" s="290"/>
    </row>
    <row r="56" spans="1:9" ht="15.75">
      <c r="A56" s="289"/>
      <c r="B56" s="288"/>
    </row>
    <row r="57" spans="1:9" ht="15.75">
      <c r="A57" s="289"/>
      <c r="B57" s="288"/>
    </row>
    <row r="58" spans="1:9" ht="15.75">
      <c r="A58" s="289"/>
      <c r="B58" s="288"/>
    </row>
    <row r="59" spans="1:9" ht="15.75">
      <c r="A59" s="287"/>
      <c r="B59" s="288"/>
    </row>
    <row r="60" spans="1:9" ht="15.75">
      <c r="A60" s="287"/>
      <c r="B60" s="288"/>
    </row>
    <row r="61" spans="1:9" ht="15.75">
      <c r="A61" s="287"/>
      <c r="B61" s="288"/>
    </row>
    <row r="62" spans="1:9" ht="15.75">
      <c r="A62" s="287"/>
      <c r="B62" s="288"/>
    </row>
    <row r="63" spans="1:9" ht="15.75">
      <c r="A63" s="287"/>
      <c r="B63" s="288"/>
    </row>
    <row r="64" spans="1:9" ht="15.75">
      <c r="A64" s="287"/>
      <c r="B64" s="288"/>
    </row>
    <row r="65" spans="1:9" ht="15.75">
      <c r="A65" s="287"/>
      <c r="B65" s="286"/>
      <c r="C65" s="285"/>
      <c r="D65" s="285"/>
      <c r="E65" s="285"/>
      <c r="F65" s="285"/>
      <c r="G65" s="285"/>
      <c r="H65" s="285"/>
      <c r="I65" s="285"/>
    </row>
  </sheetData>
  <printOptions horizontalCentered="1" verticalCentered="1" gridLines="1"/>
  <pageMargins left="0.54" right="0.25" top="0.45" bottom="0.44" header="0.36" footer="0.31"/>
  <pageSetup scale="5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Contents</vt:lpstr>
      <vt:lpstr>TRT-1</vt:lpstr>
      <vt:lpstr>TRT-2</vt:lpstr>
      <vt:lpstr>TRT-8</vt:lpstr>
      <vt:lpstr>T-9 </vt:lpstr>
      <vt:lpstr>T-14 </vt:lpstr>
      <vt:lpstr>Contents!Print_Area</vt:lpstr>
      <vt:lpstr>'T-14 '!Print_Area</vt:lpstr>
      <vt:lpstr>'T-9 '!Print_Area</vt:lpstr>
      <vt:lpstr>'TRT-1'!Print_Area</vt:lpstr>
      <vt:lpstr>'TRT-8'!Print_Area</vt:lpstr>
      <vt:lpstr>'T-9 '!Print_Titles</vt:lpstr>
      <vt:lpstr>'TRT-1'!Print_Titles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GRIDCO</cp:lastModifiedBy>
  <cp:lastPrinted>2016-01-15T11:59:06Z</cp:lastPrinted>
  <dcterms:created xsi:type="dcterms:W3CDTF">2015-01-07T10:14:43Z</dcterms:created>
  <dcterms:modified xsi:type="dcterms:W3CDTF">2016-01-18T06:19:30Z</dcterms:modified>
</cp:coreProperties>
</file>